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anguole.Kuliesiene\Documents\2026 METU PIRKIMAI (MANO)\2. DARBAI\1. I CVP IS IKELTI PIRKIMO DOKUMENTAI 2026-05-26\"/>
    </mc:Choice>
  </mc:AlternateContent>
  <bookViews>
    <workbookView xWindow="-105" yWindow="-105" windowWidth="23250" windowHeight="12450"/>
  </bookViews>
  <sheets>
    <sheet name="Pasiūlymas" sheetId="1" r:id="rId1"/>
    <sheet name="Subtiekėjai ir priedai" sheetId="2" r:id="rId2"/>
    <sheet name="Priedas Nr. 1" sheetId="4" r:id="rId3"/>
  </sheets>
  <definedNames>
    <definedName name="_xlnm.Print_Area" localSheetId="0">Pasiūlymas!$A$1:$I$100</definedName>
    <definedName name="_xlnm.Print_Area" localSheetId="2">'Priedas Nr. 1'!$A$1:$I$40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8" i="1" l="1"/>
  <c r="F45" i="1" l="1"/>
  <c r="F44" i="1" l="1"/>
  <c r="F63" i="1" s="1"/>
  <c r="F64" i="1" s="1"/>
  <c r="F65" i="1" s="1"/>
  <c r="G63" i="1"/>
  <c r="G64" i="1"/>
  <c r="G22" i="1"/>
</calcChain>
</file>

<file path=xl/sharedStrings.xml><?xml version="1.0" encoding="utf-8"?>
<sst xmlns="http://schemas.openxmlformats.org/spreadsheetml/2006/main" count="245" uniqueCount="213">
  <si>
    <t>KITOS PASKIRTIES INŽINERINIO STATINIO (DEGALINĖS SU PLOVYKLA), PANEVĖŽIO RAJ. SAV., VELŽIO SEN., PAJUOSČIO K., DARBO PROJEKTO PARENGIMAS IR STATYBOS DARBAI</t>
  </si>
  <si>
    <t>Kam:</t>
  </si>
  <si>
    <t>Infrastruktūros valdymo agentūra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</si>
  <si>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</si>
  <si>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</si>
  <si>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</si>
  <si>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</si>
  <si>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</si>
  <si>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</si>
  <si>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</si>
  <si>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</si>
  <si>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</si>
  <si>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</si>
  <si>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</si>
  <si>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</si>
  <si>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</si>
  <si>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</si>
  <si>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</si>
  <si>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atviro konkurso skelbime, paskelbtame Viešųjų pirkimų įstatymo nustatyta tvarka:</t>
  </si>
  <si>
    <t>1.2. viešojo pirkimo dokumentuose</t>
  </si>
  <si>
    <t>1.3.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</si>
  <si>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</si>
  <si>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</si>
  <si>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</si>
  <si>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</si>
  <si>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</si>
  <si>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7. Jeigu kvalifikacija dėl teisės verstis atitinkama veikla nebuvo tikrinama arba tikrinama ne visa apimtimi, įsipareigojame perkančiajai organizacijai, kad pirkimo sutartį vykdys tik tokią teisę turintys asmenys.</t>
  </si>
  <si>
    <t>BENDRA PASIŪLYMO KAINA</t>
  </si>
  <si>
    <t>Tiekėjo pasiūlymas:</t>
  </si>
  <si>
    <t>Nr.</t>
  </si>
  <si>
    <t>Darbų pavadinimas</t>
  </si>
  <si>
    <t>Darbų kaina, Eur be PVM</t>
  </si>
  <si>
    <t>1.</t>
  </si>
  <si>
    <t>Kitos paskirties inžinerinio statinio (degalinės su plovykla), Panevėžio raj. Sav., Velžio sen., Pajuosčio k., darbo projekto parengimas ir statybos darbai:</t>
  </si>
  <si>
    <t>1.1.</t>
  </si>
  <si>
    <t xml:space="preserve">Projektavimo paslaugos (darbo projekto parengimas) </t>
  </si>
  <si>
    <t>1.2.</t>
  </si>
  <si>
    <t>Statybos darbai – bendrieji, specialieji statybos darbai, įrenginių montavimo darbai ir kt.</t>
  </si>
  <si>
    <t>1.2.1.</t>
  </si>
  <si>
    <t>Kitos paskirties inžinerinio statinio statyba</t>
  </si>
  <si>
    <t>1.2.1.1.</t>
  </si>
  <si>
    <t>Statinio konstrukcijos</t>
  </si>
  <si>
    <t>1.2.1.2.</t>
  </si>
  <si>
    <t>Statinio aarchitektūra</t>
  </si>
  <si>
    <t>1.2.1.3.</t>
  </si>
  <si>
    <t>Vandentiekis, nuotekos</t>
  </si>
  <si>
    <t>1.2.1.4.</t>
  </si>
  <si>
    <t>Šildymas</t>
  </si>
  <si>
    <t>1.2.1.5.</t>
  </si>
  <si>
    <t>Vėdinimas</t>
  </si>
  <si>
    <t>1.2.1.6.</t>
  </si>
  <si>
    <t>Vėsinimas</t>
  </si>
  <si>
    <t>1.2.1.7.</t>
  </si>
  <si>
    <t>Elektra</t>
  </si>
  <si>
    <t>1.2.1.8.</t>
  </si>
  <si>
    <t>Elektroniniai ryšiai</t>
  </si>
  <si>
    <t>1.2.1.9.</t>
  </si>
  <si>
    <t>Gaisrinė signalizacija</t>
  </si>
  <si>
    <t>1.2.1.10.</t>
  </si>
  <si>
    <t>Automatikos dalis</t>
  </si>
  <si>
    <t>1.2.1.11.</t>
  </si>
  <si>
    <t>Technologija</t>
  </si>
  <si>
    <t xml:space="preserve">1.2.2. </t>
  </si>
  <si>
    <t>Sklypo planas</t>
  </si>
  <si>
    <t>1.2.3.</t>
  </si>
  <si>
    <t>Lauko inžineriniai tinklai</t>
  </si>
  <si>
    <t>1.2.3.1.</t>
  </si>
  <si>
    <t>Lauko vandentiekio, nuotekų tinklai</t>
  </si>
  <si>
    <t>1.2.3.2.</t>
  </si>
  <si>
    <t>Teritorijos apšvietimas</t>
  </si>
  <si>
    <t>1.2.3.3.</t>
  </si>
  <si>
    <t>Lauko elektroniniai ryšiai</t>
  </si>
  <si>
    <t>1.3.</t>
  </si>
  <si>
    <r>
      <rPr>
        <b/>
        <sz val="12"/>
        <color theme="1"/>
        <rFont val="Times New Roman"/>
        <family val="1"/>
        <charset val="186"/>
      </rPr>
      <t>Statinio pripažinimo užbaigtu statyti procedūros ir inžinerinės paslaugos</t>
    </r>
    <r>
      <rPr>
        <sz val="12"/>
        <color theme="1"/>
        <rFont val="Times New Roman"/>
        <family val="1"/>
        <charset val="186"/>
      </rPr>
      <t xml:space="preserve"> (geodezinių, kadastrinių matavimų atlikimas, vykdymo dokumentacijos, kadastrinių matavimo bylų parengimas, žemės sklypo duomenų atnaujinimas ir suderinimas su VĮ „Registrų centras“, statinių ir inžinerinių tinklų kontrolinių nuotraukų parengimas, įkėlimas ir suderinimas TIIS sistemoje ir kitos inžinerinės paslaugos) pagal STR. 1.05.01:2017 „Statybą leidžiantys dokumentai. Statybos užbaigimas. Statybos padarinių šalinimas. Statybos pagal neteisėtai išduotą statybą leidžiantį dokumentą padarinių šalinimas“, reikalingos statybos užbaigimo procedūroms pradėti ir užbaigti bei įregistruoti teisės aktų numatyta tvarka.</t>
    </r>
  </si>
  <si>
    <t>Bendra psiūlymo kaina, Eur be PVM</t>
  </si>
  <si>
    <t>Taikomas PVM dydis (%)</t>
  </si>
  <si>
    <t>PVM suma</t>
  </si>
  <si>
    <t>Pasiūlymo kaina, Eur su PVM</t>
  </si>
  <si>
    <t>Pasiūlymo kaina, Eur su PVM žodžiais:</t>
  </si>
  <si>
    <t>PASTABOS:</t>
  </si>
  <si>
    <r>
      <t xml:space="preserve">1) Pasiūlyme nurodyta kaina/įkainai turi būti nurodomi </t>
    </r>
    <r>
      <rPr>
        <i/>
        <u/>
        <sz val="11"/>
        <color theme="1"/>
        <rFont val="Calibri"/>
        <family val="2"/>
        <charset val="186"/>
        <scheme val="minor"/>
      </rPr>
      <t>dviejų skaičių po kablelio tikslumu</t>
    </r>
    <r>
      <rPr>
        <sz val="11"/>
        <color theme="1"/>
        <rFont val="Calibri"/>
        <family val="2"/>
        <scheme val="minor"/>
      </rPr>
      <t>.</t>
    </r>
  </si>
  <si>
    <t>Į pasiūlymo kainą įskaityti visi tiekėjo mokami mokesčiai ir visos tiekėjo patiriamos su pirkimo sutarties vykdymu susijusios išlaidos.</t>
  </si>
  <si>
    <t>Taip pat patvirtiname, kad mes prisiimame riziką už visas išlaidas, kurias teikdami pasiūlymą ir laikydamiesi pirkimo dokumentuose nustatytų reikalavimų, privalėjome įskaičiuoti į pasiūlymo kainą.</t>
  </si>
  <si>
    <t>2) Tiekėjo, tiekėjų grupės partnerių ir subtiekėjų bendra numatomų atlikti darbų vertė turi atitikti bendrą pasiūlymo kainą Eur be PVM.</t>
  </si>
  <si>
    <t>Siūlomi darbai visiškai atitinka pirkimo dokumentuose nurodytus reikalavimus.</t>
  </si>
  <si>
    <t>PAPILDOMA OBJEKTO STATINIUOSE ĮRENGTŲ ĮRENGINIŲ/ĮRANGOS GARANTINIO TERMINO TRUKMĖ METAIS</t>
  </si>
  <si>
    <t>Pasirinkimas</t>
  </si>
  <si>
    <t>Siūlomas papildomas garantinis terminas</t>
  </si>
  <si>
    <t>Garantijos laikotarpio apibūdinimas</t>
  </si>
  <si>
    <r>
      <t xml:space="preserve">Papildomos garantijos kaina eurais                      </t>
    </r>
    <r>
      <rPr>
        <sz val="12"/>
        <color theme="1"/>
        <rFont val="Times New Roman"/>
        <family val="1"/>
        <charset val="186"/>
      </rPr>
      <t xml:space="preserve">  </t>
    </r>
    <r>
      <rPr>
        <i/>
        <sz val="12"/>
        <color theme="1"/>
        <rFont val="Times New Roman"/>
        <family val="1"/>
        <charset val="186"/>
      </rPr>
      <t>(taikoma tik pasiūlymų vertinimo tikslais ir neturi įtakos galutinei sutarties kainai)</t>
    </r>
  </si>
  <si>
    <t xml:space="preserve">Tiekėjo pasirinkimas/pasiūlymas </t>
  </si>
  <si>
    <t>1</t>
  </si>
  <si>
    <t>A</t>
  </si>
  <si>
    <t>1 papildomi metai</t>
  </si>
  <si>
    <t>3-tieji garantijos metai</t>
  </si>
  <si>
    <t>18 000,00 Eur</t>
  </si>
  <si>
    <t>2</t>
  </si>
  <si>
    <t>B</t>
  </si>
  <si>
    <t>2 papildomi metai</t>
  </si>
  <si>
    <t>4-tieji garantijos metai</t>
  </si>
  <si>
    <t>36 000,00 Eur</t>
  </si>
  <si>
    <t>3</t>
  </si>
  <si>
    <t>C</t>
  </si>
  <si>
    <t>3 papildomi metai</t>
  </si>
  <si>
    <t>5-tieji garantijos metai</t>
  </si>
  <si>
    <t>54 000,00 Eur</t>
  </si>
  <si>
    <t xml:space="preserve">Pastabos: </t>
  </si>
  <si>
    <r>
      <t xml:space="preserve">1. Tiekėjas stulpelyje „Tiekėjo pasirinkimas/pasiūlymas“ įrašo pasirinkimą arba </t>
    </r>
    <r>
      <rPr>
        <b/>
        <sz val="11"/>
        <color theme="1"/>
        <rFont val="Calibri"/>
        <family val="2"/>
        <charset val="186"/>
        <scheme val="minor"/>
      </rPr>
      <t>„X“</t>
    </r>
    <r>
      <rPr>
        <sz val="11"/>
        <color theme="1"/>
        <rFont val="Calibri"/>
        <family val="2"/>
        <scheme val="minor"/>
      </rPr>
      <t xml:space="preserve"> (eilutėje Nr. 1), arba </t>
    </r>
    <r>
      <rPr>
        <b/>
        <sz val="11"/>
        <color theme="1"/>
        <rFont val="Calibri"/>
        <family val="2"/>
        <charset val="186"/>
        <scheme val="minor"/>
      </rPr>
      <t>„X“</t>
    </r>
    <r>
      <rPr>
        <sz val="11"/>
        <color theme="1"/>
        <rFont val="Calibri"/>
        <family val="2"/>
        <scheme val="minor"/>
      </rPr>
      <t xml:space="preserve"> (eilutėje Nr. 2), arba </t>
    </r>
    <r>
      <rPr>
        <b/>
        <sz val="11"/>
        <color theme="1"/>
        <rFont val="Calibri"/>
        <family val="2"/>
        <charset val="186"/>
        <scheme val="minor"/>
      </rPr>
      <t>„X“</t>
    </r>
    <r>
      <rPr>
        <sz val="11"/>
        <color theme="1"/>
        <rFont val="Calibri"/>
        <family val="2"/>
        <scheme val="minor"/>
      </rPr>
      <t xml:space="preserve"> (eilutėje Nr. 3).</t>
    </r>
  </si>
  <si>
    <t>2. Įrangos, kuriai taikomas papildomas garantinis terminas, sąrašas pateiktas pirkimo sąlygų 3 priedo „Pasiūlymo forma“ priede Nr. 1.</t>
  </si>
  <si>
    <r>
      <t xml:space="preserve">3. Tiekėjo siūlomas papildomas garantinis terminas taikomas </t>
    </r>
    <r>
      <rPr>
        <b/>
        <sz val="11"/>
        <color theme="1"/>
        <rFont val="Calibri"/>
        <family val="2"/>
        <charset val="186"/>
        <scheme val="minor"/>
      </rPr>
      <t xml:space="preserve">visai įrangai (nurodytai Priede Nr. 1) bendrai </t>
    </r>
    <r>
      <rPr>
        <sz val="11"/>
        <color theme="1"/>
        <rFont val="Calibri"/>
        <family val="2"/>
        <scheme val="minor"/>
      </rPr>
      <t>, įskaitant visas jos sudedamąsias dalis, komplektus, mazgus ir priklausinius, nurodytus įrangos sąraše, neatsižvelgiant į jų mato vienetus ar kiekius.</t>
    </r>
  </si>
  <si>
    <r>
      <t xml:space="preserve">4. Perkančioji organizacija ekonomiškai naudingiausią pasiūlymą išrenka pagal kainos ir kokybės santykį (pasiūlymo techninės charakteristikos vertinamos kiekybiškai), taikant </t>
    </r>
    <r>
      <rPr>
        <b/>
        <sz val="11"/>
        <color theme="1"/>
        <rFont val="Calibri"/>
        <family val="2"/>
        <charset val="186"/>
        <scheme val="minor"/>
      </rPr>
      <t>pasiūlymo vertinimo kriterijus ir tvarką nurodytą pirkimo sąlygų 11 priede „Kokybės kriterijai ir jų vertinimas“.</t>
    </r>
  </si>
  <si>
    <t>Pažymėdamas pasirinktą papildomą garantinio termino variantą, tiekėjas patvirtina, kad:</t>
  </si>
  <si>
    <r>
      <t xml:space="preserve">● papildomas garantinis terminas bus taikomas </t>
    </r>
    <r>
      <rPr>
        <b/>
        <sz val="12"/>
        <color theme="1"/>
        <rFont val="Calibri"/>
        <family val="2"/>
        <charset val="186"/>
      </rPr>
      <t>visai Pasiūlymo Priede Nr. 1 nurodytai įrangai be išimčių</t>
    </r>
    <r>
      <rPr>
        <sz val="12"/>
        <color theme="1"/>
        <rFont val="Calibri"/>
        <family val="2"/>
        <charset val="186"/>
      </rPr>
      <t>;</t>
    </r>
  </si>
  <si>
    <t>● papildoma garantija bus teikiama tiekėjo sąskaita, nepriklausomai nuo gamintojo garantijos galiojimo, gamintojo garantijos sąlygų pasikeitimo ar gamintojo veiklos pasibaigimo;</t>
  </si>
  <si>
    <t>● garantiniai įsipareigojimai papildomos garantijos laikotarpiu bus tokios pačios apimties kaip ir minimalaus įstatymų numatyto  garantinio termino metu;</t>
  </si>
  <si>
    <r>
      <t>●</t>
    </r>
    <r>
      <rPr>
        <sz val="12"/>
        <color theme="1"/>
        <rFont val="Calibri"/>
        <family val="2"/>
      </rPr>
      <t xml:space="preserve"> papildoma garantija apima įrangos gedimų šalinimą, detalių keitimą ir darbus be papildomo atlygio;</t>
    </r>
  </si>
  <si>
    <t>● papildoma garantija negali būti siejama su papildomomis perkančiosios organizacijos prievolėmis, kurios nebuvo numatytos pirkimo dokumentuose.</t>
  </si>
  <si>
    <t>Tiekėjo arba jo įgalioto asmens pareigų pavadinimas</t>
  </si>
  <si>
    <t>Parašas</t>
  </si>
  <si>
    <t>Vardas ir pavardė</t>
  </si>
  <si>
    <t>...</t>
  </si>
  <si>
    <t>INFORMACIJA APIE KIEKVIENO TIEKĖJŲ GRUPĖS PARTNERIO SAVO JĖGOMIS NUMATOMŲ ATLIKTI DARBŲ DALIES VERTĘ (PILDOMA, KAI PASIŪLYMĄ PATEIKIA TIEKĖJŲ GRUPĖ)</t>
  </si>
  <si>
    <t>Eil. Nr.</t>
  </si>
  <si>
    <t>Partnerio pavadinimas</t>
  </si>
  <si>
    <t>Numatomi atlikti darbai</t>
  </si>
  <si>
    <t>Partnerio darbų dalies vertė pasiūlymo kainoje</t>
  </si>
  <si>
    <t>Eur su PVM</t>
  </si>
  <si>
    <t>Proc.</t>
  </si>
  <si>
    <t>Iš viso:</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</si>
  <si>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</si>
  <si>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</si>
  <si>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</si>
  <si>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</si>
  <si>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</si>
  <si>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</si>
  <si>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Pastabos:</t>
  </si>
  <si>
    <r>
      <t xml:space="preserve">1) </t>
    </r>
    <r>
      <rPr>
        <b/>
        <sz val="11"/>
        <color theme="1"/>
        <rFont val="Times New Roman"/>
        <family val="1"/>
        <charset val="186"/>
      </rPr>
      <t xml:space="preserve">Ūkio subjektas, kurio pajėgumais remiamasi </t>
    </r>
    <r>
      <rPr>
        <sz val="11"/>
        <color theme="1"/>
        <rFont val="Times New Roman"/>
        <family val="1"/>
        <charset val="186"/>
      </rPr>
      <t>– tiekėjo pirkimo sutarties vykdymui pasitelkiamas trečiasis asmuo, kurio kvalifikacija tiekėjas remiasi, kad atitiktų kvalifikacijos reikalavimus</t>
    </r>
  </si>
  <si>
    <t>2) Kai tiekėjas pageidauja remtis kitų ūkio subjektų pajėgumais, pateikiami ketinimo protokolai ar kiti dokumentai, įrodantys, kad vykdant pirkimo sutartį ūkio subjektų, kurių pajėgumais jis remiasi, ištekliai jam bus prieinami." o kai pasitelkiamas kvazisubtiekėjas - "pvz. pateikiamas Tiekėjo sutikimas dėl ketinimo įdarbinti kvazisubtiekėją bei kvazisubtiekėjo sutikimas būti įdarbintu Tiekėjo laimėjimo atveju"</t>
  </si>
  <si>
    <t>3) Tiekėjui neužpildžius lentelės apie pasitelkiamus ūkio subjektus,  arba ją išbraukus, laikoma, kad jis sutarčiai vykdyti ūkio subjektų, kurių kvalifikacija remiasi nepasitelks.</t>
  </si>
  <si>
    <t>SUBTIEKĖJAMS/SUBTEIKĖJAMS/SUBRANGOVAMS (TOLIAU – SUBTIEKĖJAS) NUMATOMOS PERDUOTI VEIKLOS (PRIVALOMA NURODYTI) IR ŠIŲ ŪKIO SUBJEKTŲ PAVADINIMAI (JEI ŽINOMI)</t>
  </si>
  <si>
    <t>Pavadinimas</t>
  </si>
  <si>
    <t>Perduodama veikla*</t>
  </si>
  <si>
    <r>
      <t xml:space="preserve">Pastaba. </t>
    </r>
    <r>
      <rPr>
        <b/>
        <sz val="11"/>
        <color theme="1"/>
        <rFont val="Times New Roman"/>
        <family val="1"/>
        <charset val="186"/>
      </rPr>
      <t xml:space="preserve">Subtiekėjas, kurio pajėgumais tiekėjas nesiremia </t>
    </r>
    <r>
      <rPr>
        <sz val="11"/>
        <color theme="1"/>
        <rFont val="Times New Roman"/>
        <family val="1"/>
        <charset val="186"/>
      </rPr>
      <t>– tiekėjo pirkimo sutarties vykdymui pasitelkiamas trečiasis asmuo, kurio kvalifikacija tiekėkas nesiremia, kad atitiktų kvalifikacijos reikalavimus.</t>
    </r>
  </si>
  <si>
    <t>Kartu su pasiūlymu pateikiami šie dokumentai:</t>
  </si>
  <si>
    <t>Dokumento  pavadinimas</t>
  </si>
  <si>
    <t>Dokumentas yra konfidencialus? Taip/Ne</t>
  </si>
  <si>
    <t>Jungtinės veiklos kopija (jei taikoma)</t>
  </si>
  <si>
    <t>Europos bendrasis viešųjų pirkimų dokumentas</t>
  </si>
  <si>
    <t>Subtiekimo sutartis, ketinimų protokolas, preliminarios sutartys ar kiti dokumentai, patvirtinantys, kad laimėjus pirkimą tiekėjui bus prieinami kitų ūkio subjektų ištekliai (jei pasitelkiami kvalifikacijos atitikimui)</t>
  </si>
  <si>
    <t>Pasiūlyme nurodyta Darbų kaina,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</si>
  <si>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</si>
  <si>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</si>
  <si>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5158-5162 2025-10-01 09:44:03</t>
  </si>
  <si>
    <t>Pasiūlymo priedas Nr. 1</t>
  </si>
  <si>
    <t>ĮRANGOS, KURIAI TAIKOMAS PAPILDOMAS GARANTINIS TERMINAS, SĄRAŠAS</t>
  </si>
  <si>
    <t>Pagal žiniaraštį: 12 Technologija</t>
  </si>
  <si>
    <t>Kodas</t>
  </si>
  <si>
    <t>Įrenginių pavadinimas</t>
  </si>
  <si>
    <t>Mato vienetas</t>
  </si>
  <si>
    <t>Kiekis</t>
  </si>
  <si>
    <t>T1</t>
  </si>
  <si>
    <t>Grandininis konvejeris</t>
  </si>
  <si>
    <t>kompl.</t>
  </si>
  <si>
    <t>T2</t>
  </si>
  <si>
    <t>Naftos separatorius</t>
  </si>
  <si>
    <t>vnt</t>
  </si>
  <si>
    <t>T3</t>
  </si>
  <si>
    <t>Antrinio vandens panaudojimo sistema</t>
  </si>
  <si>
    <t>T4</t>
  </si>
  <si>
    <t>Elektrinis skydas 5vnt. x 30kW. Komplektinis įrenginys – Vand. šildymo sistema</t>
  </si>
  <si>
    <t>T5</t>
  </si>
  <si>
    <t>Džiovinimo spinta</t>
  </si>
  <si>
    <t>T6</t>
  </si>
  <si>
    <t>Kolonėlė</t>
  </si>
  <si>
    <t>T7</t>
  </si>
  <si>
    <t>Recirkuliacijos siurblys</t>
  </si>
  <si>
    <t>T8</t>
  </si>
  <si>
    <t>Išdavimo siurblys</t>
  </si>
  <si>
    <t>T9</t>
  </si>
  <si>
    <t>Dozavimo siurblys</t>
  </si>
  <si>
    <t>T10</t>
  </si>
  <si>
    <t>Komplektinis įrenginys – plov. siurbl. sistema</t>
  </si>
  <si>
    <t>T11</t>
  </si>
  <si>
    <t>Vandens tiekimo siurblys</t>
  </si>
  <si>
    <t>T12</t>
  </si>
  <si>
    <t>K. vand. recirk. siurblys</t>
  </si>
  <si>
    <t>T13</t>
  </si>
  <si>
    <t>Estakados siurblys</t>
  </si>
  <si>
    <t>T14</t>
  </si>
  <si>
    <t>Kuro talpa</t>
  </si>
  <si>
    <t>T15</t>
  </si>
  <si>
    <t>Talpa (IBC) 120l</t>
  </si>
  <si>
    <t>T16</t>
  </si>
  <si>
    <t>Kuro išpylimo dėžė</t>
  </si>
  <si>
    <t>T17</t>
  </si>
  <si>
    <t>Akumuliacinė talpa</t>
  </si>
  <si>
    <t>T18</t>
  </si>
  <si>
    <t>Dumblo rinktuvas</t>
  </si>
  <si>
    <t>T19</t>
  </si>
  <si>
    <t>Vandens ėmimo talpa</t>
  </si>
  <si>
    <t>T20</t>
  </si>
  <si>
    <t>Mobilus konteineris</t>
  </si>
  <si>
    <t>T21</t>
  </si>
  <si>
    <t>Plovimo ritė be apšiltinimo</t>
  </si>
  <si>
    <t>T22</t>
  </si>
  <si>
    <t>Plovimo ritė su apšiltinimu</t>
  </si>
  <si>
    <t>T23</t>
  </si>
  <si>
    <t>Latakas grindyse</t>
  </si>
  <si>
    <t>T24</t>
  </si>
  <si>
    <t>Estakada</t>
  </si>
  <si>
    <t>T25</t>
  </si>
  <si>
    <t>Mobili platforma</t>
  </si>
  <si>
    <t>PIRKIMO SĄLYGŲ 3 PRIEDAS "PASIŪLYMO FORMA"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</si>
</sst>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2"/>
      <color theme="1"/>
      <name val="Times New Roman"/>
      <family val="1"/>
      <charset val="186"/>
    </font>
    <font>
      <sz val="11"/>
      <color theme="1"/>
      <name val="Times New Roman"/>
      <family val="1"/>
      <charset val="186"/>
    </font>
    <font>
      <b/>
      <sz val="12"/>
      <color theme="1"/>
      <name val="Times New Roman"/>
      <family val="1"/>
      <charset val="186"/>
    </font>
    <font>
      <b/>
      <sz val="12"/>
      <color theme="1"/>
      <name val="Calibri"/>
      <family val="2"/>
      <scheme val="minor"/>
    </font>
    <font>
      <b/>
      <sz val="12"/>
      <name val="Times New Roman"/>
      <family val="1"/>
      <charset val="186"/>
    </font>
    <font>
      <b/>
      <sz val="11"/>
      <color theme="1"/>
      <name val="Times New Roman"/>
      <family val="1"/>
      <charset val="186"/>
    </font>
    <font>
      <i/>
      <sz val="12"/>
      <color theme="1"/>
      <name val="Times New Roman"/>
      <family val="1"/>
      <charset val="186"/>
    </font>
    <font>
      <i/>
      <sz val="11"/>
      <color theme="1"/>
      <name val="Calibri"/>
      <family val="2"/>
      <charset val="186"/>
      <scheme val="minor"/>
    </font>
    <font>
      <i/>
      <u/>
      <sz val="11"/>
      <color theme="1"/>
      <name val="Calibri"/>
      <family val="2"/>
      <charset val="186"/>
      <scheme val="minor"/>
    </font>
    <font>
      <b/>
      <sz val="11"/>
      <color theme="1"/>
      <name val="Calibri"/>
      <family val="2"/>
      <charset val="186"/>
      <scheme val="minor"/>
    </font>
    <font>
      <sz val="12"/>
      <color theme="1"/>
      <name val="Calibri"/>
      <family val="2"/>
      <charset val="186"/>
    </font>
    <font>
      <b/>
      <sz val="12"/>
      <color theme="1"/>
      <name val="Calibri"/>
      <family val="2"/>
      <charset val="186"/>
    </font>
    <font>
      <b/>
      <i/>
      <sz val="12"/>
      <color theme="1"/>
      <name val="Times New Roman"/>
      <family val="1"/>
      <charset val="186"/>
    </font>
    <font>
      <sz val="12"/>
      <name val="Calibri"/>
      <family val="2"/>
      <scheme val="minor"/>
    </font>
    <font>
      <sz val="12"/>
      <name val="Times New Roman"/>
      <family val="1"/>
      <charset val="186"/>
    </font>
    <font>
      <sz val="11"/>
      <color theme="1"/>
      <name val="Calibri"/>
      <family val="2"/>
      <charset val="186"/>
    </font>
    <font>
      <sz val="12"/>
      <color theme="1"/>
      <name val="Calibri"/>
      <family val="2"/>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theme="0" tint="-0.249977111117893"/>
        <bgColor rgb="FFBFBFBF"/>
      </patternFill>
    </fill>
    <fill>
      <patternFill patternType="solid">
        <fgColor theme="0" tint="-4.9989318521683403E-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rgb="FF000000"/>
      </right>
      <top/>
      <bottom/>
      <diagonal/>
    </border>
    <border>
      <left style="thin">
        <color rgb="FF000000"/>
      </left>
      <right style="thin">
        <color rgb="FF000000"/>
      </right>
      <top/>
      <bottom/>
      <diagonal/>
    </border>
    <border>
      <left/>
      <right style="thin">
        <color rgb="FF000000"/>
      </right>
      <top/>
      <bottom style="thin">
        <color rgb="FF000000"/>
      </bottom>
      <diagonal/>
    </border>
    <border>
      <left/>
      <right/>
      <top/>
      <bottom style="thin">
        <color indexed="64"/>
      </bottom>
      <diagonal/>
    </border>
    <border>
      <left style="thin">
        <color rgb="FF000000"/>
      </left>
      <right/>
      <top style="thin">
        <color indexed="64"/>
      </top>
      <bottom/>
      <diagonal/>
    </border>
    <border>
      <left/>
      <right/>
      <top style="thin">
        <color indexed="64"/>
      </top>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s>
  <cellStyleXfs count="1">
    <xf numFmtId="0" fontId="0" fillId="0" borderId="0"/>
  </cellStyleXfs>
  <cellXfs count="185">
    <xf numFmtId="0" fontId="0" fillId="0" borderId="0" xfId="0"/>
    <xf numFmtId="0" fontId="2" fillId="2" borderId="0" xfId="0" applyFont="1" applyFill="1" applyAlignment="1">
      <alignment horizontal="center"/>
    </xf>
    <xf numFmtId="0" fontId="1" fillId="2" borderId="1" xfId="0" applyFont="1" applyFill="1" applyBorder="1" applyAlignment="1">
      <alignment horizontal="left"/>
    </xf>
    <xf numFmtId="0" fontId="1" fillId="2" borderId="3" xfId="0" applyFont="1" applyFill="1" applyBorder="1"/>
    <xf numFmtId="0" fontId="1" fillId="2" borderId="0" xfId="0" applyFont="1" applyFill="1" applyAlignment="1">
      <alignment horizontal="center" vertical="center"/>
    </xf>
    <xf numFmtId="0" fontId="1" fillId="2" borderId="0" xfId="0" applyFont="1" applyFill="1"/>
    <xf numFmtId="0" fontId="1" fillId="2" borderId="0" xfId="0" applyFont="1" applyFill="1" applyAlignment="1" applyProtection="1">
      <alignment horizontal="center" vertical="center" wrapText="1"/>
      <protection locked="0"/>
    </xf>
    <xf numFmtId="0" fontId="2" fillId="2" borderId="0" xfId="0" applyFont="1" applyFill="1"/>
    <xf numFmtId="0" fontId="1" fillId="2" borderId="4" xfId="0" applyFont="1" applyFill="1" applyBorder="1" applyAlignment="1">
      <alignment horizontal="center" vertical="center" wrapText="1"/>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1" fillId="3" borderId="8"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49" fontId="1" fillId="2" borderId="0" xfId="0" applyNumberFormat="1" applyFont="1" applyFill="1"/>
    <xf numFmtId="0" fontId="1" fillId="2" borderId="1" xfId="0" applyFont="1" applyFill="1" applyBorder="1" applyAlignment="1">
      <alignment horizontal="center"/>
    </xf>
    <xf numFmtId="0" fontId="8" fillId="4" borderId="0" xfId="0" applyFont="1" applyFill="1"/>
    <xf numFmtId="0" fontId="5" fillId="2" borderId="0" xfId="0" applyFont="1" applyFill="1"/>
    <xf numFmtId="0" fontId="7" fillId="4" borderId="31" xfId="0" applyFont="1" applyFill="1" applyBorder="1" applyAlignment="1">
      <alignment horizontal="right"/>
    </xf>
    <xf numFmtId="2" fontId="7" fillId="4" borderId="23" xfId="0" applyNumberFormat="1" applyFont="1" applyFill="1" applyBorder="1" applyAlignment="1">
      <alignment horizontal="center" vertical="center" wrapText="1"/>
    </xf>
    <xf numFmtId="0" fontId="7" fillId="4" borderId="23" xfId="0" applyFont="1" applyFill="1" applyBorder="1" applyAlignment="1">
      <alignment horizontal="center" vertical="top" wrapText="1"/>
    </xf>
    <xf numFmtId="49" fontId="7" fillId="4" borderId="15" xfId="0" applyNumberFormat="1" applyFont="1" applyFill="1" applyBorder="1" applyAlignment="1">
      <alignment horizontal="left" vertical="center"/>
    </xf>
    <xf numFmtId="49" fontId="7" fillId="4" borderId="13" xfId="0" applyNumberFormat="1" applyFont="1" applyFill="1" applyBorder="1" applyAlignment="1">
      <alignment horizontal="left" vertical="center"/>
    </xf>
    <xf numFmtId="2" fontId="7" fillId="6" borderId="23" xfId="0" applyNumberFormat="1" applyFont="1" applyFill="1" applyBorder="1" applyAlignment="1">
      <alignment horizontal="center" vertical="center" wrapText="1"/>
    </xf>
    <xf numFmtId="0" fontId="11" fillId="4" borderId="23" xfId="0" applyFont="1" applyFill="1" applyBorder="1" applyAlignment="1">
      <alignment horizontal="center"/>
    </xf>
    <xf numFmtId="0" fontId="12" fillId="4" borderId="22" xfId="0" applyFont="1" applyFill="1" applyBorder="1" applyAlignment="1">
      <alignment horizontal="center" vertical="top" wrapText="1"/>
    </xf>
    <xf numFmtId="49" fontId="11" fillId="4" borderId="14" xfId="0" applyNumberFormat="1" applyFont="1" applyFill="1" applyBorder="1" applyAlignment="1">
      <alignment horizontal="left" vertical="center"/>
    </xf>
    <xf numFmtId="0" fontId="1" fillId="0" borderId="1" xfId="0" applyFont="1" applyBorder="1"/>
    <xf numFmtId="0" fontId="1" fillId="0" borderId="1" xfId="0" applyFont="1" applyBorder="1" applyAlignment="1">
      <alignment horizontal="center"/>
    </xf>
    <xf numFmtId="0" fontId="1" fillId="3" borderId="1" xfId="0" applyFont="1" applyFill="1" applyBorder="1" applyAlignment="1" applyProtection="1">
      <alignment horizontal="center" vertical="center"/>
      <protection locked="0"/>
    </xf>
    <xf numFmtId="0" fontId="10" fillId="2" borderId="6" xfId="0" applyFont="1" applyFill="1" applyBorder="1" applyAlignment="1">
      <alignment horizontal="center" vertical="center" wrapText="1"/>
    </xf>
    <xf numFmtId="49" fontId="1" fillId="2" borderId="1" xfId="0" applyNumberFormat="1" applyFont="1" applyFill="1" applyBorder="1" applyAlignment="1">
      <alignment horizontal="center"/>
    </xf>
    <xf numFmtId="2" fontId="7" fillId="7" borderId="1" xfId="0" applyNumberFormat="1" applyFont="1" applyFill="1" applyBorder="1" applyAlignment="1">
      <alignment horizontal="center"/>
    </xf>
    <xf numFmtId="49" fontId="7" fillId="4" borderId="23" xfId="0" applyNumberFormat="1" applyFont="1" applyFill="1" applyBorder="1" applyAlignment="1">
      <alignment horizontal="center" vertical="center" wrapText="1"/>
    </xf>
    <xf numFmtId="0" fontId="7" fillId="4" borderId="1" xfId="0" applyFont="1" applyFill="1" applyBorder="1" applyAlignment="1">
      <alignment horizontal="center" vertical="center" wrapText="1"/>
    </xf>
    <xf numFmtId="2" fontId="7" fillId="4" borderId="33" xfId="0" applyNumberFormat="1" applyFont="1" applyFill="1" applyBorder="1" applyAlignment="1">
      <alignment horizontal="center" vertical="center" wrapText="1"/>
    </xf>
    <xf numFmtId="2" fontId="7" fillId="4" borderId="22" xfId="0" applyNumberFormat="1" applyFont="1" applyFill="1" applyBorder="1" applyAlignment="1">
      <alignment horizontal="center" vertical="center" wrapText="1"/>
    </xf>
    <xf numFmtId="2" fontId="7" fillId="4" borderId="24" xfId="0" applyNumberFormat="1" applyFont="1" applyFill="1" applyBorder="1" applyAlignment="1">
      <alignment horizontal="center" vertical="center" wrapText="1"/>
    </xf>
    <xf numFmtId="49" fontId="7" fillId="2" borderId="1" xfId="0" applyNumberFormat="1" applyFont="1" applyFill="1" applyBorder="1" applyAlignment="1">
      <alignment horizontal="center"/>
    </xf>
    <xf numFmtId="49" fontId="7"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49" fontId="5" fillId="2" borderId="1" xfId="0" applyNumberFormat="1" applyFont="1" applyFill="1" applyBorder="1" applyAlignment="1">
      <alignment horizontal="center"/>
    </xf>
    <xf numFmtId="0" fontId="5" fillId="2" borderId="1" xfId="0" applyFont="1" applyFill="1" applyBorder="1" applyAlignment="1">
      <alignment horizontal="center"/>
    </xf>
    <xf numFmtId="2" fontId="1" fillId="2" borderId="1" xfId="0" applyNumberFormat="1" applyFont="1" applyFill="1" applyBorder="1" applyAlignment="1">
      <alignment horizontal="center"/>
    </xf>
    <xf numFmtId="49" fontId="0" fillId="2" borderId="0" xfId="0" applyNumberFormat="1" applyFill="1"/>
    <xf numFmtId="49" fontId="5" fillId="2" borderId="0" xfId="0" applyNumberFormat="1" applyFont="1" applyFill="1"/>
    <xf numFmtId="0" fontId="0" fillId="2" borderId="0" xfId="0" applyFill="1"/>
    <xf numFmtId="49" fontId="15" fillId="2" borderId="0" xfId="0" applyNumberFormat="1" applyFont="1" applyFill="1"/>
    <xf numFmtId="0" fontId="17" fillId="4" borderId="23" xfId="0" applyFont="1" applyFill="1" applyBorder="1" applyAlignment="1">
      <alignment horizontal="center" vertical="center" wrapText="1"/>
    </xf>
    <xf numFmtId="0" fontId="17" fillId="4" borderId="23" xfId="0" applyFont="1" applyFill="1" applyBorder="1" applyAlignment="1">
      <alignment horizontal="center"/>
    </xf>
    <xf numFmtId="49" fontId="17" fillId="4" borderId="14" xfId="0" applyNumberFormat="1" applyFont="1" applyFill="1" applyBorder="1" applyAlignment="1">
      <alignment horizontal="left" vertical="center"/>
    </xf>
    <xf numFmtId="49" fontId="17" fillId="4" borderId="15" xfId="0" applyNumberFormat="1" applyFont="1" applyFill="1" applyBorder="1" applyAlignment="1">
      <alignment horizontal="left" vertical="center"/>
    </xf>
    <xf numFmtId="49" fontId="17" fillId="4" borderId="13" xfId="0" applyNumberFormat="1" applyFont="1" applyFill="1" applyBorder="1" applyAlignment="1">
      <alignment horizontal="left" vertical="center"/>
    </xf>
    <xf numFmtId="2" fontId="17" fillId="7" borderId="1" xfId="0" applyNumberFormat="1" applyFont="1" applyFill="1" applyBorder="1" applyAlignment="1">
      <alignment horizontal="center"/>
    </xf>
    <xf numFmtId="0" fontId="10" fillId="4" borderId="0" xfId="0" applyFont="1" applyFill="1" applyAlignment="1">
      <alignment horizontal="right"/>
    </xf>
    <xf numFmtId="0" fontId="0" fillId="0" borderId="0" xfId="0" applyAlignment="1">
      <alignment horizontal="center"/>
    </xf>
    <xf numFmtId="0" fontId="18" fillId="0" borderId="0" xfId="0" applyFont="1" applyAlignment="1">
      <alignment horizontal="center"/>
    </xf>
    <xf numFmtId="0" fontId="18" fillId="0" borderId="0" xfId="0" applyFont="1"/>
    <xf numFmtId="0" fontId="19" fillId="0" borderId="0" xfId="0" applyFont="1" applyAlignment="1">
      <alignment horizontal="center"/>
    </xf>
    <xf numFmtId="0" fontId="19" fillId="0" borderId="0" xfId="0" applyFont="1"/>
    <xf numFmtId="0" fontId="19" fillId="0" borderId="1" xfId="0" applyFont="1" applyBorder="1" applyAlignment="1">
      <alignment horizontal="center"/>
    </xf>
    <xf numFmtId="0" fontId="19" fillId="0" borderId="1" xfId="0" applyFont="1" applyBorder="1"/>
    <xf numFmtId="0" fontId="20" fillId="2" borderId="0" xfId="0" applyFont="1" applyFill="1"/>
    <xf numFmtId="0" fontId="15" fillId="2" borderId="0" xfId="0" applyFont="1" applyFill="1"/>
    <xf numFmtId="0" fontId="1" fillId="2" borderId="0" xfId="0" applyFont="1" applyFill="1" applyAlignment="1">
      <alignment vertical="center" wrapText="1"/>
    </xf>
    <xf numFmtId="2" fontId="11" fillId="0" borderId="1" xfId="0" applyNumberFormat="1" applyFont="1" applyBorder="1" applyAlignment="1" applyProtection="1">
      <alignment horizontal="center"/>
      <protection locked="0"/>
    </xf>
    <xf numFmtId="2" fontId="7" fillId="7" borderId="1" xfId="0" applyNumberFormat="1" applyFont="1" applyFill="1" applyBorder="1" applyAlignment="1" applyProtection="1">
      <alignment horizontal="center" vertical="center" wrapText="1"/>
      <protection locked="0"/>
    </xf>
    <xf numFmtId="2" fontId="7" fillId="7" borderId="1" xfId="0" applyNumberFormat="1" applyFont="1" applyFill="1" applyBorder="1" applyAlignment="1" applyProtection="1">
      <alignment horizontal="center"/>
      <protection locked="0"/>
    </xf>
    <xf numFmtId="0" fontId="7" fillId="0" borderId="1" xfId="0" applyFont="1" applyBorder="1" applyAlignment="1" applyProtection="1">
      <alignment horizontal="center"/>
      <protection locked="0"/>
    </xf>
    <xf numFmtId="0" fontId="5" fillId="5" borderId="1" xfId="0" applyFont="1" applyFill="1" applyBorder="1" applyAlignment="1" applyProtection="1">
      <alignment horizontal="center"/>
    </xf>
    <xf numFmtId="0" fontId="7" fillId="0" borderId="22" xfId="0" applyFont="1" applyFill="1" applyBorder="1" applyAlignment="1">
      <alignment horizontal="center"/>
    </xf>
    <xf numFmtId="0" fontId="1" fillId="0" borderId="32" xfId="0" applyFont="1" applyFill="1" applyBorder="1"/>
    <xf numFmtId="2" fontId="17" fillId="7" borderId="1" xfId="0" applyNumberFormat="1" applyFont="1" applyFill="1" applyBorder="1" applyAlignment="1" applyProtection="1">
      <alignment horizontal="center"/>
      <protection locked="0"/>
    </xf>
    <xf numFmtId="49" fontId="1" fillId="2" borderId="0" xfId="0" applyNumberFormat="1" applyFont="1" applyFill="1" applyAlignment="1">
      <alignment horizontal="left"/>
    </xf>
    <xf numFmtId="49" fontId="7" fillId="2" borderId="0" xfId="0" applyNumberFormat="1" applyFont="1" applyFill="1" applyAlignment="1">
      <alignment horizontal="center"/>
    </xf>
    <xf numFmtId="0" fontId="7" fillId="0" borderId="37" xfId="0" applyFont="1" applyFill="1" applyBorder="1" applyAlignment="1">
      <alignment horizontal="left"/>
    </xf>
    <xf numFmtId="0" fontId="7" fillId="0" borderId="15" xfId="0" applyFont="1" applyFill="1" applyBorder="1" applyAlignment="1">
      <alignment horizontal="left"/>
    </xf>
    <xf numFmtId="0" fontId="7" fillId="0" borderId="38" xfId="0" applyFont="1" applyFill="1" applyBorder="1" applyAlignment="1">
      <alignment horizontal="left"/>
    </xf>
    <xf numFmtId="0" fontId="1" fillId="0" borderId="25" xfId="0" applyFont="1" applyBorder="1" applyAlignment="1" applyProtection="1">
      <alignment horizontal="center"/>
      <protection locked="0"/>
    </xf>
    <xf numFmtId="0" fontId="1" fillId="0" borderId="26" xfId="0" applyFont="1" applyBorder="1" applyAlignment="1" applyProtection="1">
      <alignment horizontal="center"/>
      <protection locked="0"/>
    </xf>
    <xf numFmtId="0" fontId="7" fillId="2" borderId="36" xfId="0" applyFont="1" applyFill="1" applyBorder="1" applyAlignment="1">
      <alignment horizontal="right" vertical="center" wrapText="1"/>
    </xf>
    <xf numFmtId="0" fontId="7" fillId="2" borderId="0" xfId="0" applyFont="1" applyFill="1" applyAlignment="1">
      <alignment horizontal="right" vertical="center" wrapText="1"/>
    </xf>
    <xf numFmtId="49" fontId="17" fillId="4" borderId="1" xfId="0" applyNumberFormat="1" applyFont="1" applyFill="1" applyBorder="1" applyAlignment="1">
      <alignment horizontal="left" vertical="center"/>
    </xf>
    <xf numFmtId="49" fontId="5" fillId="2" borderId="14" xfId="0" applyNumberFormat="1" applyFont="1" applyFill="1" applyBorder="1" applyAlignment="1">
      <alignment horizontal="left" vertical="center" wrapText="1"/>
    </xf>
    <xf numFmtId="49" fontId="5" fillId="2" borderId="15" xfId="0" applyNumberFormat="1" applyFont="1" applyFill="1" applyBorder="1" applyAlignment="1">
      <alignment horizontal="left" vertical="center" wrapText="1"/>
    </xf>
    <xf numFmtId="49" fontId="5" fillId="2" borderId="13" xfId="0" applyNumberFormat="1" applyFont="1" applyFill="1" applyBorder="1" applyAlignment="1">
      <alignment horizontal="left" vertical="center" wrapText="1"/>
    </xf>
    <xf numFmtId="0" fontId="9" fillId="4" borderId="1" xfId="0" applyFont="1" applyFill="1" applyBorder="1" applyAlignment="1">
      <alignment horizontal="left" vertical="justify" wrapText="1"/>
    </xf>
    <xf numFmtId="49" fontId="7" fillId="4" borderId="1" xfId="0" applyNumberFormat="1" applyFont="1" applyFill="1" applyBorder="1" applyAlignment="1">
      <alignment horizontal="center" vertical="center" wrapText="1"/>
    </xf>
    <xf numFmtId="49" fontId="7" fillId="4" borderId="1" xfId="0" applyNumberFormat="1" applyFont="1" applyFill="1" applyBorder="1" applyAlignment="1">
      <alignment horizontal="left" vertical="center" wrapText="1"/>
    </xf>
    <xf numFmtId="49" fontId="7" fillId="4" borderId="14" xfId="0" applyNumberFormat="1" applyFont="1" applyFill="1" applyBorder="1" applyAlignment="1">
      <alignment horizontal="left" vertical="center" wrapText="1"/>
    </xf>
    <xf numFmtId="49" fontId="7" fillId="4" borderId="15" xfId="0" applyNumberFormat="1" applyFont="1" applyFill="1" applyBorder="1" applyAlignment="1">
      <alignment horizontal="left" vertical="center" wrapText="1"/>
    </xf>
    <xf numFmtId="49" fontId="7" fillId="4" borderId="13" xfId="0" applyNumberFormat="1" applyFont="1" applyFill="1" applyBorder="1" applyAlignment="1">
      <alignment horizontal="left" vertical="center" wrapText="1"/>
    </xf>
    <xf numFmtId="49" fontId="17" fillId="4" borderId="1" xfId="0" applyNumberFormat="1" applyFont="1" applyFill="1" applyBorder="1" applyAlignment="1">
      <alignment horizontal="left" vertical="center" wrapText="1"/>
    </xf>
    <xf numFmtId="49" fontId="11" fillId="4" borderId="14" xfId="0" applyNumberFormat="1" applyFont="1" applyFill="1" applyBorder="1" applyAlignment="1">
      <alignment horizontal="left" vertical="center" wrapText="1"/>
    </xf>
    <xf numFmtId="49" fontId="11" fillId="4" borderId="15" xfId="0" applyNumberFormat="1" applyFont="1" applyFill="1" applyBorder="1" applyAlignment="1">
      <alignment horizontal="left" vertical="center" wrapText="1"/>
    </xf>
    <xf numFmtId="49" fontId="11" fillId="4" borderId="13" xfId="0" applyNumberFormat="1" applyFont="1" applyFill="1" applyBorder="1" applyAlignment="1">
      <alignment horizontal="left" vertical="center" wrapText="1"/>
    </xf>
    <xf numFmtId="0" fontId="7" fillId="2" borderId="0" xfId="0" applyFont="1" applyFill="1" applyAlignment="1">
      <alignment horizontal="center"/>
    </xf>
    <xf numFmtId="0" fontId="1" fillId="2" borderId="14" xfId="0" applyFont="1" applyFill="1" applyBorder="1" applyAlignment="1">
      <alignment horizontal="center"/>
    </xf>
    <xf numFmtId="0" fontId="1" fillId="2" borderId="13" xfId="0" applyFont="1" applyFill="1" applyBorder="1" applyAlignment="1">
      <alignment horizontal="center"/>
    </xf>
    <xf numFmtId="0" fontId="1" fillId="0" borderId="27" xfId="0" applyFont="1" applyBorder="1" applyAlignment="1" applyProtection="1">
      <alignment horizontal="center"/>
      <protection locked="0"/>
    </xf>
    <xf numFmtId="0" fontId="1" fillId="0" borderId="28" xfId="0" applyFont="1" applyBorder="1" applyAlignment="1" applyProtection="1">
      <alignment horizontal="center"/>
      <protection locked="0"/>
    </xf>
    <xf numFmtId="0" fontId="1" fillId="0" borderId="29" xfId="0" applyFont="1" applyBorder="1" applyAlignment="1" applyProtection="1">
      <alignment horizontal="center"/>
      <protection locked="0"/>
    </xf>
    <xf numFmtId="0" fontId="1" fillId="0" borderId="30" xfId="0" applyFont="1" applyBorder="1" applyAlignment="1" applyProtection="1">
      <alignment horizontal="center"/>
      <protection locked="0"/>
    </xf>
    <xf numFmtId="49" fontId="11" fillId="4" borderId="1" xfId="0" applyNumberFormat="1" applyFont="1" applyFill="1" applyBorder="1" applyAlignment="1">
      <alignment horizontal="left" vertical="center" wrapText="1"/>
    </xf>
    <xf numFmtId="49" fontId="11" fillId="4" borderId="35" xfId="0" applyNumberFormat="1" applyFont="1" applyFill="1" applyBorder="1" applyAlignment="1">
      <alignment horizontal="left" vertical="center" wrapText="1"/>
    </xf>
    <xf numFmtId="49" fontId="11" fillId="4" borderId="36" xfId="0" applyNumberFormat="1" applyFont="1" applyFill="1" applyBorder="1" applyAlignment="1">
      <alignment horizontal="left" vertical="center" wrapText="1"/>
    </xf>
    <xf numFmtId="49" fontId="11" fillId="4" borderId="28" xfId="0" applyNumberFormat="1" applyFont="1" applyFill="1" applyBorder="1" applyAlignment="1">
      <alignment horizontal="left" vertical="center" wrapText="1"/>
    </xf>
    <xf numFmtId="0" fontId="7" fillId="4" borderId="0" xfId="0" applyFont="1" applyFill="1" applyAlignment="1">
      <alignment horizontal="center"/>
    </xf>
    <xf numFmtId="0" fontId="1" fillId="2" borderId="0" xfId="0" applyFont="1" applyFill="1" applyAlignment="1"/>
    <xf numFmtId="0" fontId="1" fillId="5" borderId="1" xfId="0" applyFont="1" applyFill="1" applyBorder="1" applyAlignment="1" applyProtection="1">
      <alignment horizontal="center" vertical="center" wrapText="1"/>
      <protection locked="0"/>
    </xf>
    <xf numFmtId="0" fontId="0" fillId="0" borderId="15" xfId="0" applyBorder="1" applyAlignment="1" applyProtection="1">
      <protection locked="0"/>
    </xf>
    <xf numFmtId="0" fontId="0" fillId="0" borderId="13" xfId="0" applyBorder="1" applyAlignment="1" applyProtection="1">
      <protection locked="0"/>
    </xf>
    <xf numFmtId="0" fontId="1" fillId="2" borderId="1" xfId="0" applyFont="1" applyFill="1" applyBorder="1" applyAlignment="1">
      <alignment vertical="center" wrapText="1"/>
    </xf>
    <xf numFmtId="0" fontId="0" fillId="0" borderId="13" xfId="0" applyBorder="1" applyAlignment="1"/>
    <xf numFmtId="0" fontId="1" fillId="4" borderId="22" xfId="0" applyFont="1" applyFill="1" applyBorder="1" applyAlignment="1">
      <alignment vertical="center" wrapText="1"/>
    </xf>
    <xf numFmtId="0" fontId="0" fillId="0" borderId="22" xfId="0" applyBorder="1" applyAlignment="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1" xfId="0" applyBorder="1" applyAlignment="1"/>
    <xf numFmtId="0" fontId="1" fillId="5" borderId="22" xfId="0" applyFont="1" applyFill="1" applyBorder="1" applyAlignment="1" applyProtection="1">
      <alignment horizontal="center" vertical="center" wrapText="1"/>
      <protection locked="0"/>
    </xf>
    <xf numFmtId="0" fontId="0" fillId="0" borderId="22" xfId="0" applyBorder="1" applyAlignment="1" applyProtection="1">
      <protection locked="0"/>
    </xf>
    <xf numFmtId="49" fontId="3" fillId="2" borderId="2" xfId="0" applyNumberFormat="1" applyFont="1" applyFill="1" applyBorder="1" applyAlignment="1">
      <alignment horizontal="left" vertical="center" wrapText="1"/>
    </xf>
    <xf numFmtId="0" fontId="2" fillId="2" borderId="0" xfId="0" applyFont="1" applyFill="1" applyAlignment="1"/>
    <xf numFmtId="0" fontId="10" fillId="2" borderId="0" xfId="0" applyFont="1" applyFill="1" applyAlignment="1">
      <alignment horizontal="center" vertical="center" wrapText="1"/>
    </xf>
    <xf numFmtId="0" fontId="6" fillId="2" borderId="0" xfId="0" applyFont="1" applyFill="1" applyAlignment="1" applyProtection="1">
      <alignment horizontal="left" vertical="center" wrapText="1"/>
      <protection locked="0"/>
    </xf>
    <xf numFmtId="0" fontId="6" fillId="2" borderId="0" xfId="0" applyFont="1" applyFill="1" applyAlignment="1">
      <alignment horizontal="left" vertical="center" wrapText="1"/>
    </xf>
    <xf numFmtId="0" fontId="2" fillId="2" borderId="0" xfId="0" applyFont="1" applyFill="1" applyAlignment="1">
      <alignment horizontal="left" vertical="center" wrapText="1"/>
    </xf>
    <xf numFmtId="0" fontId="1" fillId="0" borderId="1" xfId="0" applyFont="1" applyBorder="1" applyAlignment="1">
      <alignment horizontal="center"/>
    </xf>
    <xf numFmtId="0" fontId="6" fillId="2" borderId="14" xfId="0" applyFont="1" applyFill="1" applyBorder="1" applyAlignment="1">
      <alignment horizontal="right"/>
    </xf>
    <xf numFmtId="0" fontId="6" fillId="2" borderId="15" xfId="0" applyFont="1" applyFill="1" applyBorder="1" applyAlignment="1">
      <alignment horizontal="right"/>
    </xf>
    <xf numFmtId="0" fontId="6" fillId="2" borderId="13" xfId="0" applyFont="1" applyFill="1" applyBorder="1" applyAlignment="1">
      <alignment horizontal="right"/>
    </xf>
    <xf numFmtId="0" fontId="1" fillId="3" borderId="1" xfId="0" applyFont="1" applyFill="1" applyBorder="1" applyAlignment="1" applyProtection="1">
      <alignment horizontal="center" vertical="center" wrapText="1"/>
      <protection locked="0"/>
    </xf>
    <xf numFmtId="0" fontId="0" fillId="0" borderId="15" xfId="0" applyBorder="1" applyAlignment="1"/>
    <xf numFmtId="0" fontId="1" fillId="3" borderId="7" xfId="0" applyFont="1" applyFill="1" applyBorder="1" applyAlignment="1" applyProtection="1">
      <alignment horizontal="center" vertical="center" wrapText="1"/>
      <protection locked="0"/>
    </xf>
    <xf numFmtId="0" fontId="10" fillId="2" borderId="14" xfId="0" applyFont="1" applyFill="1" applyBorder="1" applyAlignment="1">
      <alignment horizontal="center"/>
    </xf>
    <xf numFmtId="0" fontId="10" fillId="2" borderId="15" xfId="0" applyFont="1" applyFill="1" applyBorder="1" applyAlignment="1">
      <alignment horizontal="center"/>
    </xf>
    <xf numFmtId="0" fontId="10" fillId="2" borderId="13" xfId="0" applyFont="1" applyFill="1" applyBorder="1" applyAlignment="1">
      <alignment horizontal="center"/>
    </xf>
    <xf numFmtId="0" fontId="10" fillId="2" borderId="27" xfId="0" applyFont="1" applyFill="1" applyBorder="1" applyAlignment="1">
      <alignment horizontal="center" vertical="center" wrapText="1"/>
    </xf>
    <xf numFmtId="0" fontId="10" fillId="2" borderId="36" xfId="0" applyFont="1" applyFill="1" applyBorder="1" applyAlignment="1">
      <alignment horizontal="center" vertical="center" wrapText="1"/>
    </xf>
    <xf numFmtId="0" fontId="10" fillId="2" borderId="28" xfId="0" applyFont="1" applyFill="1" applyBorder="1" applyAlignment="1">
      <alignment horizontal="center" vertical="center" wrapText="1"/>
    </xf>
    <xf numFmtId="0" fontId="10" fillId="2" borderId="29" xfId="0" applyFont="1" applyFill="1" applyBorder="1" applyAlignment="1">
      <alignment horizontal="center" vertical="center" wrapText="1"/>
    </xf>
    <xf numFmtId="0" fontId="10" fillId="2" borderId="34" xfId="0" applyFont="1" applyFill="1" applyBorder="1" applyAlignment="1">
      <alignment horizontal="center" vertical="center" wrapText="1"/>
    </xf>
    <xf numFmtId="0" fontId="10" fillId="2" borderId="30" xfId="0" applyFont="1" applyFill="1" applyBorder="1" applyAlignment="1">
      <alignment horizontal="center" vertical="center" wrapText="1"/>
    </xf>
    <xf numFmtId="0" fontId="10" fillId="2" borderId="25" xfId="0" applyFont="1" applyFill="1" applyBorder="1" applyAlignment="1">
      <alignment horizontal="center" vertical="center" wrapText="1"/>
    </xf>
    <xf numFmtId="0" fontId="10" fillId="2" borderId="26" xfId="0" applyFont="1" applyFill="1" applyBorder="1" applyAlignment="1">
      <alignment horizontal="center" vertical="center" wrapText="1"/>
    </xf>
    <xf numFmtId="0" fontId="1" fillId="0" borderId="14" xfId="0" applyFont="1" applyBorder="1" applyAlignment="1">
      <alignment horizontal="center"/>
    </xf>
    <xf numFmtId="0" fontId="1" fillId="0" borderId="15" xfId="0" applyFont="1" applyBorder="1" applyAlignment="1">
      <alignment horizontal="center"/>
    </xf>
    <xf numFmtId="0" fontId="1" fillId="0" borderId="13" xfId="0" applyFont="1" applyBorder="1" applyAlignment="1">
      <alignment horizontal="center"/>
    </xf>
    <xf numFmtId="0" fontId="2" fillId="2" borderId="0" xfId="0" applyFont="1" applyFill="1" applyAlignment="1">
      <alignment horizontal="left"/>
    </xf>
    <xf numFmtId="0" fontId="1" fillId="3" borderId="8" xfId="0" applyFont="1" applyFill="1" applyBorder="1" applyAlignment="1" applyProtection="1">
      <alignment horizontal="center" vertical="center" wrapText="1"/>
      <protection locked="0"/>
    </xf>
    <xf numFmtId="0" fontId="0" fillId="0" borderId="16" xfId="0" applyBorder="1" applyAlignment="1"/>
    <xf numFmtId="0" fontId="7" fillId="2" borderId="5" xfId="0" applyFont="1" applyFill="1" applyBorder="1" applyAlignment="1">
      <alignment horizontal="center" vertical="center" wrapText="1"/>
    </xf>
    <xf numFmtId="0" fontId="7" fillId="0" borderId="11" xfId="0" applyFont="1" applyBorder="1" applyAlignment="1"/>
    <xf numFmtId="0" fontId="7" fillId="0" borderId="10" xfId="0" applyFont="1" applyBorder="1" applyAlignment="1"/>
    <xf numFmtId="0" fontId="10" fillId="2" borderId="5" xfId="0" applyFont="1" applyFill="1" applyBorder="1" applyAlignment="1">
      <alignment horizontal="center" vertical="center" wrapText="1"/>
    </xf>
    <xf numFmtId="0" fontId="10" fillId="0" borderId="11" xfId="0" applyFont="1" applyBorder="1" applyAlignment="1"/>
    <xf numFmtId="0" fontId="10" fillId="0" borderId="10" xfId="0" applyFont="1" applyBorder="1" applyAlignment="1"/>
    <xf numFmtId="0" fontId="10" fillId="2" borderId="4" xfId="0" applyFont="1" applyFill="1" applyBorder="1" applyAlignment="1">
      <alignment horizontal="center" vertical="center" wrapText="1"/>
    </xf>
    <xf numFmtId="0" fontId="1" fillId="5" borderId="1" xfId="0" applyFont="1" applyFill="1" applyBorder="1" applyAlignment="1" applyProtection="1">
      <alignment horizontal="left" vertical="center" wrapText="1"/>
      <protection locked="0"/>
    </xf>
    <xf numFmtId="0" fontId="1" fillId="5" borderId="16"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0" fillId="0" borderId="1" xfId="0" applyBorder="1" applyAlignment="1"/>
    <xf numFmtId="0" fontId="1" fillId="5" borderId="20" xfId="0" applyFont="1" applyFill="1" applyBorder="1" applyAlignment="1" applyProtection="1">
      <alignment horizontal="center" vertical="center" wrapText="1"/>
      <protection locked="0"/>
    </xf>
    <xf numFmtId="0" fontId="0" fillId="0" borderId="3" xfId="0" applyBorder="1" applyAlignment="1"/>
    <xf numFmtId="0" fontId="0" fillId="0" borderId="20" xfId="0" applyBorder="1" applyAlignment="1"/>
    <xf numFmtId="0" fontId="1" fillId="2" borderId="0" xfId="0" applyFont="1" applyFill="1" applyAlignment="1">
      <alignment horizontal="right"/>
    </xf>
    <xf numFmtId="0" fontId="4" fillId="2" borderId="0" xfId="0" applyFont="1" applyFill="1" applyAlignment="1">
      <alignment horizontal="left" vertical="top" wrapText="1"/>
    </xf>
    <xf numFmtId="0" fontId="7" fillId="2" borderId="4" xfId="0" applyFont="1" applyFill="1" applyBorder="1" applyAlignment="1">
      <alignment horizontal="center" vertical="center" wrapText="1"/>
    </xf>
    <xf numFmtId="0" fontId="1" fillId="3" borderId="0" xfId="0" applyFont="1" applyFill="1" applyAlignment="1" applyProtection="1">
      <protection locked="0"/>
    </xf>
    <xf numFmtId="0" fontId="7" fillId="2" borderId="6" xfId="0" applyFont="1" applyFill="1" applyBorder="1" applyAlignment="1">
      <alignment horizontal="center" vertical="center" wrapText="1"/>
    </xf>
    <xf numFmtId="0" fontId="7" fillId="0" borderId="12" xfId="0" applyFont="1" applyBorder="1" applyAlignment="1"/>
    <xf numFmtId="0" fontId="1" fillId="2" borderId="10" xfId="0" applyFont="1" applyFill="1" applyBorder="1" applyAlignment="1">
      <alignment horizontal="center" vertical="center" wrapText="1"/>
    </xf>
    <xf numFmtId="0" fontId="0" fillId="0" borderId="11" xfId="0" applyBorder="1" applyAlignment="1"/>
    <xf numFmtId="0" fontId="0" fillId="0" borderId="10" xfId="0" applyBorder="1" applyAlignment="1"/>
    <xf numFmtId="0" fontId="1" fillId="2" borderId="12" xfId="0" applyFont="1" applyFill="1" applyBorder="1" applyAlignment="1">
      <alignment horizontal="center" vertical="center" wrapText="1"/>
    </xf>
    <xf numFmtId="0" fontId="0" fillId="0" borderId="12" xfId="0" applyBorder="1" applyAlignment="1"/>
    <xf numFmtId="0" fontId="1" fillId="5" borderId="9" xfId="0" applyFont="1" applyFill="1" applyBorder="1" applyAlignment="1" applyProtection="1">
      <alignment horizontal="left" vertical="center" wrapText="1"/>
      <protection locked="0"/>
    </xf>
    <xf numFmtId="0" fontId="0" fillId="0" borderId="18" xfId="0" applyBorder="1" applyAlignment="1"/>
    <xf numFmtId="0" fontId="0" fillId="0" borderId="19" xfId="0" applyBorder="1" applyAlignment="1"/>
    <xf numFmtId="0" fontId="9" fillId="0" borderId="0" xfId="0" applyFont="1" applyAlignment="1">
      <alignment horizontal="center"/>
    </xf>
    <xf numFmtId="0" fontId="6" fillId="0" borderId="0" xfId="0" applyFont="1" applyAlignment="1">
      <alignment horizontal="right"/>
    </xf>
    <xf numFmtId="0" fontId="19"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Gintė Vingytė" id="{80644DB4-4DAC-4985-9214-1A85DCA5290F}" userId="S::Ginte.Vingyte@vpt.lt::3612886d-eb35-4c48-8767-7e81ec22e71c"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56" dT="2026-02-06T07:11:02.01" personId="{80644DB4-4DAC-4985-9214-1A85DCA5290F}" id="{711479C6-3308-4497-A208-9C05D6683584}">
    <text>Buvo paliktas klausimas "kas tai per darbai? Ar tai Priede Nr. 1 nurodyta Technologija 1.2.1.11, įranga, kuriai taikomas papildomas garantinis terminas&gt;</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98"/>
  <sheetViews>
    <sheetView tabSelected="1" view="pageBreakPreview" topLeftCell="A13" zoomScale="80" zoomScaleNormal="100" zoomScaleSheetLayoutView="80" workbookViewId="0">
      <selection activeCell="H56" sqref="H56"/>
    </sheetView>
  </sheetViews>
  <sheetFormatPr defaultColWidth="10.875" defaultRowHeight="15" x14ac:dyDescent="0.25"/>
  <cols>
    <col min="1" max="1" width="9.125" style="5" customWidth="1"/>
    <col min="2" max="2" width="52.25" style="5" customWidth="1"/>
    <col min="3" max="3" width="47.5" style="5" customWidth="1"/>
    <col min="4" max="4" width="40.75" style="5" customWidth="1"/>
    <col min="5" max="5" width="40.375" style="5" customWidth="1"/>
    <col min="6" max="6" width="46.75" style="5" customWidth="1"/>
    <col min="7" max="7" width="20.5" style="5" customWidth="1"/>
    <col min="8" max="8" width="5.125" style="5" customWidth="1"/>
    <col min="9" max="10" width="25" style="5" customWidth="1"/>
    <col min="11" max="11" width="10.875" style="5" customWidth="1"/>
    <col min="12" max="16384" width="10.875" style="5"/>
  </cols>
  <sheetData>
    <row r="2" spans="1:6" x14ac:dyDescent="0.25">
      <c r="A2" s="9" t="s">
        <v>212</v>
      </c>
      <c r="B2" s="7"/>
    </row>
    <row r="3" spans="1:6" x14ac:dyDescent="0.25">
      <c r="B3" s="1"/>
    </row>
    <row r="4" spans="1:6" x14ac:dyDescent="0.25">
      <c r="A4" s="9" t="s">
        <v>0</v>
      </c>
      <c r="B4" s="7"/>
    </row>
    <row r="5" spans="1:6" x14ac:dyDescent="0.25">
      <c r="A5" s="7"/>
      <c r="B5" s="7"/>
    </row>
    <row r="6" spans="1:6" ht="15.75" x14ac:dyDescent="0.25">
      <c r="A6" s="49" t="s">
        <v>1</v>
      </c>
      <c r="B6" s="19" t="s">
        <v>2</v>
      </c>
    </row>
    <row r="7" spans="1:6" x14ac:dyDescent="0.25">
      <c r="B7" s="9"/>
    </row>
    <row r="8" spans="1:6" x14ac:dyDescent="0.25">
      <c r="B8" s="7"/>
    </row>
    <row r="9" spans="1:6" x14ac:dyDescent="0.25">
      <c r="A9" s="2" t="s">
        <v>3</v>
      </c>
      <c r="B9" s="10"/>
    </row>
    <row r="10" spans="1:6" x14ac:dyDescent="0.25">
      <c r="A10" s="2" t="s">
        <v>4</v>
      </c>
      <c r="B10" s="10"/>
    </row>
    <row r="11" spans="1:6" x14ac:dyDescent="0.25">
      <c r="A11" s="2" t="s">
        <v>5</v>
      </c>
      <c r="B11" s="10"/>
    </row>
    <row r="13" spans="1:6" ht="15.75" x14ac:dyDescent="0.25">
      <c r="A13" s="115" t="s">
        <v>6</v>
      </c>
      <c r="B13" s="116"/>
      <c r="C13" s="112"/>
      <c r="D13" s="113"/>
      <c r="E13" s="113"/>
      <c r="F13" s="114"/>
    </row>
    <row r="14" spans="1:6" ht="15.95" customHeight="1" x14ac:dyDescent="0.25">
      <c r="A14" s="120" t="s">
        <v>7</v>
      </c>
      <c r="B14" s="121"/>
      <c r="C14" s="112"/>
      <c r="D14" s="113"/>
      <c r="E14" s="113"/>
      <c r="F14" s="114"/>
    </row>
    <row r="15" spans="1:6" ht="15.95" customHeight="1" x14ac:dyDescent="0.25">
      <c r="A15" s="120" t="s">
        <v>8</v>
      </c>
      <c r="B15" s="121"/>
      <c r="C15" s="112"/>
      <c r="D15" s="113"/>
      <c r="E15" s="113"/>
      <c r="F15" s="114"/>
    </row>
    <row r="16" spans="1:6" ht="15.95" customHeight="1" x14ac:dyDescent="0.25">
      <c r="A16" s="115" t="s">
        <v>9</v>
      </c>
      <c r="B16" s="116"/>
      <c r="C16" s="112"/>
      <c r="D16" s="113"/>
      <c r="E16" s="113"/>
      <c r="F16" s="114"/>
    </row>
    <row r="17" spans="1:7" ht="63" customHeight="1" x14ac:dyDescent="0.25">
      <c r="A17" s="124" t="s">
        <v>10</v>
      </c>
      <c r="B17" s="121"/>
      <c r="C17" s="112"/>
      <c r="D17" s="113"/>
      <c r="E17" s="113"/>
      <c r="F17" s="114"/>
    </row>
    <row r="18" spans="1:7" ht="15.95" customHeight="1" x14ac:dyDescent="0.25">
      <c r="A18" s="115" t="s">
        <v>11</v>
      </c>
      <c r="B18" s="116"/>
      <c r="C18" s="112"/>
      <c r="D18" s="113"/>
      <c r="E18" s="113"/>
      <c r="F18" s="114"/>
    </row>
    <row r="19" spans="1:7" ht="15.95" customHeight="1" x14ac:dyDescent="0.25">
      <c r="A19" s="115" t="s">
        <v>12</v>
      </c>
      <c r="B19" s="116"/>
      <c r="C19" s="112"/>
      <c r="D19" s="113"/>
      <c r="E19" s="113"/>
      <c r="F19" s="114"/>
    </row>
    <row r="20" spans="1:7" ht="48" customHeight="1" x14ac:dyDescent="0.25">
      <c r="A20" s="115" t="s">
        <v>13</v>
      </c>
      <c r="B20" s="116"/>
      <c r="C20" s="112"/>
      <c r="D20" s="113"/>
      <c r="E20" s="113"/>
      <c r="F20" s="114"/>
    </row>
    <row r="21" spans="1:7" ht="54.95" customHeight="1" x14ac:dyDescent="0.25">
      <c r="A21" s="115" t="s">
        <v>14</v>
      </c>
      <c r="B21" s="116"/>
      <c r="C21" s="112"/>
      <c r="D21" s="113"/>
      <c r="E21" s="113"/>
      <c r="F21" s="114"/>
    </row>
    <row r="22" spans="1:7" ht="83.25" customHeight="1" x14ac:dyDescent="0.25">
      <c r="A22" s="117" t="s">
        <v>15</v>
      </c>
      <c r="B22" s="118"/>
      <c r="C22" s="122"/>
      <c r="D22" s="123"/>
      <c r="E22" s="123"/>
      <c r="F22" s="123"/>
      <c r="G22" s="11" t="str">
        <f>IF((SUMPRODUCT(--(C22=""))&gt;0), "Privaloma užpildyti, kai taikomi pašalinimo pagrindai", "")</f>
        <v>Privaloma užpildyti, kai taikomi pašalinimo pagrindai</v>
      </c>
    </row>
    <row r="23" spans="1:7" ht="18" customHeight="1" x14ac:dyDescent="0.25">
      <c r="A23" s="67"/>
      <c r="B23" s="67"/>
      <c r="C23" s="6"/>
      <c r="D23" s="6"/>
      <c r="E23" s="6"/>
      <c r="F23" s="6"/>
    </row>
    <row r="24" spans="1:7" x14ac:dyDescent="0.25">
      <c r="A24" s="125" t="s">
        <v>16</v>
      </c>
      <c r="B24" s="111"/>
      <c r="C24" s="111"/>
      <c r="D24" s="111"/>
      <c r="E24" s="111"/>
      <c r="F24" s="111"/>
    </row>
    <row r="25" spans="1:7" x14ac:dyDescent="0.25">
      <c r="A25" s="111" t="s">
        <v>17</v>
      </c>
      <c r="B25" s="111"/>
      <c r="C25" s="111"/>
      <c r="D25" s="111"/>
      <c r="E25" s="111"/>
      <c r="F25" s="111"/>
    </row>
    <row r="26" spans="1:7" x14ac:dyDescent="0.25">
      <c r="A26" s="5" t="s">
        <v>18</v>
      </c>
    </row>
    <row r="27" spans="1:7" x14ac:dyDescent="0.25">
      <c r="A27" s="111" t="s">
        <v>19</v>
      </c>
      <c r="B27" s="111"/>
      <c r="C27" s="111"/>
      <c r="D27" s="111"/>
      <c r="E27" s="111"/>
      <c r="F27" s="111"/>
    </row>
    <row r="28" spans="1:7" x14ac:dyDescent="0.25">
      <c r="A28" s="111" t="s">
        <v>20</v>
      </c>
      <c r="B28" s="111"/>
      <c r="C28" s="111"/>
      <c r="D28" s="111"/>
      <c r="E28" s="111"/>
      <c r="F28" s="111"/>
    </row>
    <row r="29" spans="1:7" x14ac:dyDescent="0.25">
      <c r="A29" s="111" t="s">
        <v>21</v>
      </c>
      <c r="B29" s="111"/>
      <c r="C29" s="111"/>
      <c r="D29" s="111"/>
      <c r="E29" s="111"/>
      <c r="F29" s="111"/>
    </row>
    <row r="30" spans="1:7" x14ac:dyDescent="0.25">
      <c r="A30" s="119" t="s">
        <v>22</v>
      </c>
      <c r="B30" s="111"/>
      <c r="C30" s="111"/>
      <c r="D30" s="111"/>
      <c r="E30" s="111"/>
      <c r="F30" s="111"/>
    </row>
    <row r="31" spans="1:7" x14ac:dyDescent="0.25">
      <c r="A31" s="111" t="s">
        <v>23</v>
      </c>
      <c r="B31" s="111"/>
      <c r="C31" s="111"/>
      <c r="D31" s="111"/>
      <c r="E31" s="111"/>
      <c r="F31" s="111"/>
    </row>
    <row r="32" spans="1:7" x14ac:dyDescent="0.25">
      <c r="A32" s="11" t="s">
        <v>24</v>
      </c>
      <c r="D32" s="12"/>
    </row>
    <row r="33" spans="1:6" x14ac:dyDescent="0.25">
      <c r="A33" s="11" t="s">
        <v>25</v>
      </c>
    </row>
    <row r="34" spans="1:6" x14ac:dyDescent="0.25">
      <c r="A34" s="11" t="s">
        <v>26</v>
      </c>
    </row>
    <row r="35" spans="1:6" x14ac:dyDescent="0.25">
      <c r="A35" s="11"/>
    </row>
    <row r="36" spans="1:6" ht="15.75" customHeight="1" x14ac:dyDescent="0.25">
      <c r="A36" s="99" t="s">
        <v>27</v>
      </c>
      <c r="B36" s="99"/>
      <c r="C36" s="99"/>
      <c r="D36" s="99"/>
      <c r="E36" s="99"/>
      <c r="F36" s="99"/>
    </row>
    <row r="37" spans="1:6" x14ac:dyDescent="0.25">
      <c r="A37" s="11"/>
    </row>
    <row r="38" spans="1:6" ht="15.75" customHeight="1" x14ac:dyDescent="0.25">
      <c r="A38" s="110" t="s">
        <v>0</v>
      </c>
      <c r="B38" s="110"/>
      <c r="C38" s="110"/>
      <c r="D38" s="110"/>
      <c r="E38" s="110"/>
      <c r="F38" s="110"/>
    </row>
    <row r="40" spans="1:6" ht="15.75" x14ac:dyDescent="0.25">
      <c r="A40" s="19" t="s">
        <v>28</v>
      </c>
    </row>
    <row r="41" spans="1:6" ht="46.5" customHeight="1" x14ac:dyDescent="0.25">
      <c r="A41" s="36" t="s">
        <v>29</v>
      </c>
      <c r="B41" s="90" t="s">
        <v>30</v>
      </c>
      <c r="C41" s="90"/>
      <c r="D41" s="90"/>
      <c r="E41" s="90"/>
      <c r="F41" s="37" t="s">
        <v>31</v>
      </c>
    </row>
    <row r="42" spans="1:6" ht="23.25" customHeight="1" x14ac:dyDescent="0.25">
      <c r="A42" s="73" t="s">
        <v>32</v>
      </c>
      <c r="B42" s="78" t="s">
        <v>33</v>
      </c>
      <c r="C42" s="79"/>
      <c r="D42" s="79"/>
      <c r="E42" s="80"/>
      <c r="F42" s="74"/>
    </row>
    <row r="43" spans="1:6" ht="15.75" x14ac:dyDescent="0.25">
      <c r="A43" s="22" t="s">
        <v>34</v>
      </c>
      <c r="B43" s="91" t="s">
        <v>35</v>
      </c>
      <c r="C43" s="91"/>
      <c r="D43" s="91"/>
      <c r="E43" s="91"/>
      <c r="F43" s="70">
        <v>0</v>
      </c>
    </row>
    <row r="44" spans="1:6" ht="15.75" customHeight="1" x14ac:dyDescent="0.25">
      <c r="A44" s="23" t="s">
        <v>36</v>
      </c>
      <c r="B44" s="92" t="s">
        <v>37</v>
      </c>
      <c r="C44" s="93"/>
      <c r="D44" s="93"/>
      <c r="E44" s="94"/>
      <c r="F44" s="35">
        <f>F45+F57+F58</f>
        <v>0</v>
      </c>
    </row>
    <row r="45" spans="1:6" ht="15.75" customHeight="1" x14ac:dyDescent="0.25">
      <c r="A45" s="51" t="s">
        <v>38</v>
      </c>
      <c r="B45" s="95" t="s">
        <v>39</v>
      </c>
      <c r="C45" s="95"/>
      <c r="D45" s="95"/>
      <c r="E45" s="95"/>
      <c r="F45" s="56">
        <f>SUM(F46:F56)</f>
        <v>0</v>
      </c>
    </row>
    <row r="46" spans="1:6" ht="15.75" x14ac:dyDescent="0.25">
      <c r="A46" s="27" t="s">
        <v>40</v>
      </c>
      <c r="B46" s="106" t="s">
        <v>41</v>
      </c>
      <c r="C46" s="106"/>
      <c r="D46" s="106"/>
      <c r="E46" s="106"/>
      <c r="F46" s="68">
        <v>0</v>
      </c>
    </row>
    <row r="47" spans="1:6" ht="15.75" x14ac:dyDescent="0.25">
      <c r="A47" s="28" t="s">
        <v>42</v>
      </c>
      <c r="B47" s="107" t="s">
        <v>43</v>
      </c>
      <c r="C47" s="108"/>
      <c r="D47" s="108"/>
      <c r="E47" s="109"/>
      <c r="F47" s="68">
        <v>0</v>
      </c>
    </row>
    <row r="48" spans="1:6" ht="15.75" x14ac:dyDescent="0.25">
      <c r="A48" s="28" t="s">
        <v>44</v>
      </c>
      <c r="B48" s="106" t="s">
        <v>45</v>
      </c>
      <c r="C48" s="106"/>
      <c r="D48" s="106"/>
      <c r="E48" s="106"/>
      <c r="F48" s="68">
        <v>0</v>
      </c>
    </row>
    <row r="49" spans="1:7" ht="15.75" x14ac:dyDescent="0.25">
      <c r="A49" s="28" t="s">
        <v>46</v>
      </c>
      <c r="B49" s="106" t="s">
        <v>47</v>
      </c>
      <c r="C49" s="106"/>
      <c r="D49" s="106"/>
      <c r="E49" s="106"/>
      <c r="F49" s="68">
        <v>0</v>
      </c>
    </row>
    <row r="50" spans="1:7" ht="15.75" x14ac:dyDescent="0.25">
      <c r="A50" s="28" t="s">
        <v>48</v>
      </c>
      <c r="B50" s="106" t="s">
        <v>49</v>
      </c>
      <c r="C50" s="106"/>
      <c r="D50" s="106"/>
      <c r="E50" s="106"/>
      <c r="F50" s="68">
        <v>0</v>
      </c>
    </row>
    <row r="51" spans="1:7" ht="15.75" x14ac:dyDescent="0.25">
      <c r="A51" s="28" t="s">
        <v>50</v>
      </c>
      <c r="B51" s="96" t="s">
        <v>51</v>
      </c>
      <c r="C51" s="97"/>
      <c r="D51" s="97"/>
      <c r="E51" s="98"/>
      <c r="F51" s="68">
        <v>0</v>
      </c>
    </row>
    <row r="52" spans="1:7" ht="15.75" x14ac:dyDescent="0.25">
      <c r="A52" s="28" t="s">
        <v>52</v>
      </c>
      <c r="B52" s="96" t="s">
        <v>53</v>
      </c>
      <c r="C52" s="97"/>
      <c r="D52" s="97"/>
      <c r="E52" s="98"/>
      <c r="F52" s="68">
        <v>0</v>
      </c>
    </row>
    <row r="53" spans="1:7" ht="15.75" x14ac:dyDescent="0.25">
      <c r="A53" s="28" t="s">
        <v>54</v>
      </c>
      <c r="B53" s="96" t="s">
        <v>55</v>
      </c>
      <c r="C53" s="97"/>
      <c r="D53" s="97"/>
      <c r="E53" s="98"/>
      <c r="F53" s="68">
        <v>0</v>
      </c>
    </row>
    <row r="54" spans="1:7" ht="15.75" x14ac:dyDescent="0.25">
      <c r="A54" s="28" t="s">
        <v>56</v>
      </c>
      <c r="B54" s="106" t="s">
        <v>57</v>
      </c>
      <c r="C54" s="106"/>
      <c r="D54" s="106"/>
      <c r="E54" s="106"/>
      <c r="F54" s="68">
        <v>0</v>
      </c>
    </row>
    <row r="55" spans="1:7" ht="15.75" x14ac:dyDescent="0.25">
      <c r="A55" s="28" t="s">
        <v>58</v>
      </c>
      <c r="B55" s="106" t="s">
        <v>59</v>
      </c>
      <c r="C55" s="106"/>
      <c r="D55" s="106"/>
      <c r="E55" s="106"/>
      <c r="F55" s="68">
        <v>0</v>
      </c>
    </row>
    <row r="56" spans="1:7" ht="15.75" x14ac:dyDescent="0.25">
      <c r="A56" s="28" t="s">
        <v>60</v>
      </c>
      <c r="B56" s="96" t="s">
        <v>61</v>
      </c>
      <c r="C56" s="97"/>
      <c r="D56" s="97"/>
      <c r="E56" s="98"/>
      <c r="F56" s="68">
        <v>0</v>
      </c>
    </row>
    <row r="57" spans="1:7" ht="15.75" x14ac:dyDescent="0.25">
      <c r="A57" s="52" t="s">
        <v>62</v>
      </c>
      <c r="B57" s="85" t="s">
        <v>63</v>
      </c>
      <c r="C57" s="85"/>
      <c r="D57" s="85"/>
      <c r="E57" s="85"/>
      <c r="F57" s="75">
        <v>0</v>
      </c>
    </row>
    <row r="58" spans="1:7" ht="15.75" x14ac:dyDescent="0.25">
      <c r="A58" s="52" t="s">
        <v>64</v>
      </c>
      <c r="B58" s="53" t="s">
        <v>65</v>
      </c>
      <c r="C58" s="54"/>
      <c r="D58" s="54"/>
      <c r="E58" s="55"/>
      <c r="F58" s="56">
        <f>SUM(F59:F61)</f>
        <v>0</v>
      </c>
    </row>
    <row r="59" spans="1:7" ht="15.75" x14ac:dyDescent="0.25">
      <c r="A59" s="27" t="s">
        <v>66</v>
      </c>
      <c r="B59" s="29" t="s">
        <v>67</v>
      </c>
      <c r="C59" s="24"/>
      <c r="D59" s="24"/>
      <c r="E59" s="25"/>
      <c r="F59" s="68">
        <v>0</v>
      </c>
    </row>
    <row r="60" spans="1:7" ht="15.75" x14ac:dyDescent="0.25">
      <c r="A60" s="27" t="s">
        <v>68</v>
      </c>
      <c r="B60" s="29" t="s">
        <v>69</v>
      </c>
      <c r="C60" s="24"/>
      <c r="D60" s="24"/>
      <c r="E60" s="25"/>
      <c r="F60" s="68">
        <v>0</v>
      </c>
    </row>
    <row r="61" spans="1:7" ht="15.75" x14ac:dyDescent="0.25">
      <c r="A61" s="27" t="s">
        <v>70</v>
      </c>
      <c r="B61" s="29" t="s">
        <v>71</v>
      </c>
      <c r="C61" s="24"/>
      <c r="D61" s="24"/>
      <c r="E61" s="25"/>
      <c r="F61" s="68">
        <v>0</v>
      </c>
    </row>
    <row r="62" spans="1:7" ht="83.25" customHeight="1" x14ac:dyDescent="0.25">
      <c r="A62" s="26" t="s">
        <v>72</v>
      </c>
      <c r="B62" s="86" t="s">
        <v>73</v>
      </c>
      <c r="C62" s="87"/>
      <c r="D62" s="87"/>
      <c r="E62" s="88"/>
      <c r="F62" s="69">
        <v>0</v>
      </c>
    </row>
    <row r="63" spans="1:7" ht="33.75" customHeight="1" x14ac:dyDescent="0.25">
      <c r="C63" s="20"/>
      <c r="D63" s="89" t="s">
        <v>74</v>
      </c>
      <c r="E63" s="89"/>
      <c r="F63" s="38">
        <f>F43+F44+F62</f>
        <v>0</v>
      </c>
      <c r="G63" s="11" t="str">
        <f>IF(F62="","Neužpildytos visos objektų kainos","")</f>
        <v/>
      </c>
    </row>
    <row r="64" spans="1:7" ht="15.75" x14ac:dyDescent="0.25">
      <c r="B64" s="20"/>
      <c r="C64" s="57" t="s">
        <v>75</v>
      </c>
      <c r="D64" s="72">
        <v>21</v>
      </c>
      <c r="E64" s="21" t="s">
        <v>76</v>
      </c>
      <c r="F64" s="39">
        <f>F63*0.21</f>
        <v>0</v>
      </c>
      <c r="G64" s="11" t="str">
        <f>IF(D64="", "Nurodykite taikomą PVM dydį", "")</f>
        <v/>
      </c>
    </row>
    <row r="65" spans="1:7" ht="33" customHeight="1" x14ac:dyDescent="0.25">
      <c r="C65" s="20"/>
      <c r="D65" s="89" t="s">
        <v>77</v>
      </c>
      <c r="E65" s="89"/>
      <c r="F65" s="40">
        <f>F63+F64</f>
        <v>0</v>
      </c>
    </row>
    <row r="66" spans="1:7" ht="56.25" customHeight="1" x14ac:dyDescent="0.25">
      <c r="D66" s="83" t="s">
        <v>78</v>
      </c>
      <c r="E66" s="83"/>
      <c r="F66" s="81"/>
    </row>
    <row r="67" spans="1:7" ht="13.5" customHeight="1" x14ac:dyDescent="0.25">
      <c r="A67" s="17"/>
      <c r="B67" s="17"/>
      <c r="C67" s="17"/>
      <c r="D67" s="84"/>
      <c r="E67" s="84"/>
      <c r="F67" s="82"/>
    </row>
    <row r="68" spans="1:7" x14ac:dyDescent="0.25">
      <c r="A68" s="17" t="s">
        <v>79</v>
      </c>
      <c r="B68" s="17"/>
      <c r="C68" s="17"/>
    </row>
    <row r="69" spans="1:7" x14ac:dyDescent="0.25">
      <c r="A69" s="17" t="s">
        <v>80</v>
      </c>
      <c r="B69" s="17"/>
      <c r="C69" s="17"/>
    </row>
    <row r="70" spans="1:7" x14ac:dyDescent="0.25">
      <c r="A70" s="17" t="s">
        <v>81</v>
      </c>
      <c r="B70" s="17"/>
      <c r="C70" s="17"/>
    </row>
    <row r="71" spans="1:7" x14ac:dyDescent="0.25">
      <c r="A71" s="17" t="s">
        <v>82</v>
      </c>
      <c r="B71" s="17"/>
      <c r="C71" s="17"/>
    </row>
    <row r="72" spans="1:7" x14ac:dyDescent="0.25">
      <c r="A72" s="17" t="s">
        <v>83</v>
      </c>
      <c r="B72" s="17"/>
      <c r="C72" s="17"/>
    </row>
    <row r="73" spans="1:7" x14ac:dyDescent="0.25">
      <c r="A73" s="17"/>
      <c r="B73" s="17"/>
      <c r="C73" s="17"/>
    </row>
    <row r="74" spans="1:7" x14ac:dyDescent="0.25">
      <c r="A74" s="17" t="s">
        <v>84</v>
      </c>
      <c r="B74" s="17"/>
      <c r="C74" s="17"/>
    </row>
    <row r="75" spans="1:7" x14ac:dyDescent="0.25">
      <c r="A75" s="17"/>
      <c r="B75" s="17"/>
      <c r="C75" s="17"/>
    </row>
    <row r="76" spans="1:7" ht="15.75" x14ac:dyDescent="0.25">
      <c r="A76" s="77" t="s">
        <v>85</v>
      </c>
      <c r="B76" s="77"/>
      <c r="C76" s="77"/>
      <c r="D76" s="77"/>
      <c r="E76" s="77"/>
      <c r="F76" s="77"/>
      <c r="G76" s="77"/>
    </row>
    <row r="77" spans="1:7" x14ac:dyDescent="0.25">
      <c r="A77" s="17"/>
      <c r="B77" s="17"/>
      <c r="C77" s="17"/>
    </row>
    <row r="78" spans="1:7" ht="47.25" x14ac:dyDescent="0.25">
      <c r="A78" s="42" t="s">
        <v>29</v>
      </c>
      <c r="B78" s="42" t="s">
        <v>86</v>
      </c>
      <c r="C78" s="42" t="s">
        <v>87</v>
      </c>
      <c r="D78" s="43" t="s">
        <v>88</v>
      </c>
      <c r="E78" s="43" t="s">
        <v>89</v>
      </c>
      <c r="F78" s="43" t="s">
        <v>90</v>
      </c>
    </row>
    <row r="79" spans="1:7" ht="15.75" x14ac:dyDescent="0.25">
      <c r="A79" s="46" t="s">
        <v>91</v>
      </c>
      <c r="B79" s="41" t="s">
        <v>92</v>
      </c>
      <c r="C79" s="44" t="s">
        <v>93</v>
      </c>
      <c r="D79" s="45" t="s">
        <v>94</v>
      </c>
      <c r="E79" s="45" t="s">
        <v>95</v>
      </c>
      <c r="F79" s="71"/>
    </row>
    <row r="80" spans="1:7" ht="15.75" x14ac:dyDescent="0.25">
      <c r="A80" s="34" t="s">
        <v>96</v>
      </c>
      <c r="B80" s="41" t="s">
        <v>97</v>
      </c>
      <c r="C80" s="44" t="s">
        <v>98</v>
      </c>
      <c r="D80" s="45" t="s">
        <v>99</v>
      </c>
      <c r="E80" s="45" t="s">
        <v>100</v>
      </c>
      <c r="F80" s="71"/>
    </row>
    <row r="81" spans="1:6" ht="15.75" x14ac:dyDescent="0.25">
      <c r="A81" s="34" t="s">
        <v>101</v>
      </c>
      <c r="B81" s="41" t="s">
        <v>102</v>
      </c>
      <c r="C81" s="44" t="s">
        <v>103</v>
      </c>
      <c r="D81" s="45" t="s">
        <v>104</v>
      </c>
      <c r="E81" s="45" t="s">
        <v>105</v>
      </c>
      <c r="F81" s="71"/>
    </row>
    <row r="82" spans="1:6" x14ac:dyDescent="0.25">
      <c r="A82" s="17" t="s">
        <v>106</v>
      </c>
      <c r="B82" s="17"/>
      <c r="C82" s="17"/>
    </row>
    <row r="83" spans="1:6" x14ac:dyDescent="0.25">
      <c r="A83" s="17" t="s">
        <v>107</v>
      </c>
      <c r="B83" s="17"/>
      <c r="C83" s="17"/>
    </row>
    <row r="84" spans="1:6" x14ac:dyDescent="0.25">
      <c r="A84" s="17" t="s">
        <v>108</v>
      </c>
      <c r="B84" s="17"/>
      <c r="C84" s="17"/>
    </row>
    <row r="85" spans="1:6" x14ac:dyDescent="0.25">
      <c r="A85" s="17" t="s">
        <v>109</v>
      </c>
      <c r="B85" s="17"/>
      <c r="C85" s="17"/>
    </row>
    <row r="86" spans="1:6" x14ac:dyDescent="0.25">
      <c r="A86" s="76" t="s">
        <v>110</v>
      </c>
      <c r="B86" s="76"/>
      <c r="C86" s="76"/>
      <c r="D86" s="76"/>
      <c r="E86" s="76"/>
      <c r="F86" s="76"/>
    </row>
    <row r="87" spans="1:6" x14ac:dyDescent="0.25">
      <c r="A87" s="17"/>
      <c r="B87" s="17"/>
      <c r="C87" s="17"/>
    </row>
    <row r="88" spans="1:6" s="49" customFormat="1" ht="15.75" x14ac:dyDescent="0.25">
      <c r="A88" s="48" t="s">
        <v>111</v>
      </c>
      <c r="B88" s="48"/>
      <c r="C88" s="47"/>
    </row>
    <row r="89" spans="1:6" s="49" customFormat="1" ht="15.75" x14ac:dyDescent="0.25">
      <c r="A89" s="50" t="s">
        <v>112</v>
      </c>
      <c r="B89" s="48"/>
      <c r="C89" s="47"/>
    </row>
    <row r="90" spans="1:6" s="49" customFormat="1" ht="15.75" x14ac:dyDescent="0.25">
      <c r="A90" s="50" t="s">
        <v>113</v>
      </c>
      <c r="B90" s="48"/>
      <c r="C90" s="47"/>
    </row>
    <row r="91" spans="1:6" s="49" customFormat="1" ht="15.75" x14ac:dyDescent="0.25">
      <c r="A91" s="50" t="s">
        <v>114</v>
      </c>
      <c r="B91" s="48"/>
      <c r="C91" s="47"/>
    </row>
    <row r="92" spans="1:6" s="49" customFormat="1" ht="15.75" x14ac:dyDescent="0.25">
      <c r="A92" s="50" t="s">
        <v>115</v>
      </c>
      <c r="B92" s="47"/>
      <c r="C92" s="47"/>
    </row>
    <row r="93" spans="1:6" s="49" customFormat="1" ht="15.75" x14ac:dyDescent="0.25">
      <c r="A93" s="66" t="s">
        <v>116</v>
      </c>
      <c r="B93" s="47"/>
      <c r="C93" s="47"/>
    </row>
    <row r="94" spans="1:6" x14ac:dyDescent="0.25">
      <c r="A94" s="65"/>
    </row>
    <row r="95" spans="1:6" x14ac:dyDescent="0.25">
      <c r="A95" s="102"/>
      <c r="B95" s="103"/>
      <c r="C95" s="81"/>
      <c r="D95" s="81"/>
    </row>
    <row r="96" spans="1:6" ht="21.75" customHeight="1" x14ac:dyDescent="0.25">
      <c r="A96" s="104"/>
      <c r="B96" s="105"/>
      <c r="C96" s="82"/>
      <c r="D96" s="82"/>
    </row>
    <row r="97" spans="1:4" x14ac:dyDescent="0.25">
      <c r="A97" s="100" t="s">
        <v>117</v>
      </c>
      <c r="B97" s="101"/>
      <c r="C97" s="18" t="s">
        <v>118</v>
      </c>
      <c r="D97" s="18" t="s">
        <v>119</v>
      </c>
    </row>
    <row r="98" spans="1:4" x14ac:dyDescent="0.25">
      <c r="B98" s="5" t="s">
        <v>120</v>
      </c>
    </row>
  </sheetData>
  <sheetProtection algorithmName="SHA-512" hashValue="Dd5znhjtzgmE48Kyfk3964a3mpdysMlQYEyfrXsxwtLkpxizlYqG4U8IbwpqBSLGKAxcX5wcdcbQ/wgGAbzEHA==" saltValue="zakS+mrV/KUdRxOSErQuvA==" spinCount="100000" sheet="1" objects="1" scenarios="1"/>
  <mergeCells count="57">
    <mergeCell ref="A28:F28"/>
    <mergeCell ref="C20:F20"/>
    <mergeCell ref="A27:F27"/>
    <mergeCell ref="C14:F14"/>
    <mergeCell ref="C19:F19"/>
    <mergeCell ref="A17:B17"/>
    <mergeCell ref="A24:F24"/>
    <mergeCell ref="C16:F16"/>
    <mergeCell ref="A19:B19"/>
    <mergeCell ref="C18:F18"/>
    <mergeCell ref="A16:B16"/>
    <mergeCell ref="A31:F31"/>
    <mergeCell ref="C15:F15"/>
    <mergeCell ref="A13:B13"/>
    <mergeCell ref="A22:B22"/>
    <mergeCell ref="A30:F30"/>
    <mergeCell ref="C21:F21"/>
    <mergeCell ref="C17:F17"/>
    <mergeCell ref="A15:B15"/>
    <mergeCell ref="A18:B18"/>
    <mergeCell ref="A25:F25"/>
    <mergeCell ref="A21:B21"/>
    <mergeCell ref="A20:B20"/>
    <mergeCell ref="C13:F13"/>
    <mergeCell ref="C22:F22"/>
    <mergeCell ref="A14:B14"/>
    <mergeCell ref="A29:F29"/>
    <mergeCell ref="A36:F36"/>
    <mergeCell ref="A97:B97"/>
    <mergeCell ref="A95:B96"/>
    <mergeCell ref="C95:C96"/>
    <mergeCell ref="D95:D96"/>
    <mergeCell ref="B55:E55"/>
    <mergeCell ref="B47:E47"/>
    <mergeCell ref="B48:E48"/>
    <mergeCell ref="B49:E49"/>
    <mergeCell ref="B50:E50"/>
    <mergeCell ref="B46:E46"/>
    <mergeCell ref="B51:E51"/>
    <mergeCell ref="B52:E52"/>
    <mergeCell ref="B53:E53"/>
    <mergeCell ref="B54:E54"/>
    <mergeCell ref="A38:F38"/>
    <mergeCell ref="B41:E41"/>
    <mergeCell ref="B43:E43"/>
    <mergeCell ref="B44:E44"/>
    <mergeCell ref="B45:E45"/>
    <mergeCell ref="B56:E56"/>
    <mergeCell ref="A86:F86"/>
    <mergeCell ref="A76:G76"/>
    <mergeCell ref="B42:E42"/>
    <mergeCell ref="F66:F67"/>
    <mergeCell ref="D66:E67"/>
    <mergeCell ref="B57:E57"/>
    <mergeCell ref="B62:E62"/>
    <mergeCell ref="D63:E63"/>
    <mergeCell ref="D65:E65"/>
  </mergeCells>
  <pageMargins left="0.7" right="0.7" top="0.75" bottom="0.75" header="0.3" footer="0.3"/>
  <pageSetup paperSize="9" scale="2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14"/>
  <sheetViews>
    <sheetView view="pageBreakPreview" zoomScale="80" zoomScaleNormal="100" zoomScaleSheetLayoutView="80" workbookViewId="0">
      <selection activeCell="Q65" sqref="Q65"/>
    </sheetView>
  </sheetViews>
  <sheetFormatPr defaultColWidth="10.875" defaultRowHeight="15" x14ac:dyDescent="0.25"/>
  <cols>
    <col min="1" max="1" width="13.875" style="5" customWidth="1"/>
    <col min="2" max="2" width="10.875" style="5" customWidth="1"/>
    <col min="3" max="10" width="10.875" style="5"/>
    <col min="11" max="11" width="13.625" style="5" customWidth="1"/>
    <col min="12" max="16384" width="10.875" style="5"/>
  </cols>
  <sheetData>
    <row r="2" spans="1:11" ht="31.5" customHeight="1" x14ac:dyDescent="0.25">
      <c r="A2" s="126" t="s">
        <v>121</v>
      </c>
      <c r="B2" s="126"/>
      <c r="C2" s="126"/>
      <c r="D2" s="126"/>
      <c r="E2" s="126"/>
      <c r="F2" s="126"/>
      <c r="G2" s="126"/>
      <c r="H2" s="126"/>
      <c r="I2" s="126"/>
      <c r="J2" s="126"/>
      <c r="K2" s="126"/>
    </row>
    <row r="3" spans="1:11" ht="16.5" customHeight="1" x14ac:dyDescent="0.25"/>
    <row r="4" spans="1:11" ht="16.5" customHeight="1" x14ac:dyDescent="0.25"/>
    <row r="5" spans="1:11" ht="16.5" customHeight="1" x14ac:dyDescent="0.25">
      <c r="A5" s="146" t="s">
        <v>122</v>
      </c>
      <c r="B5" s="140" t="s">
        <v>123</v>
      </c>
      <c r="C5" s="141"/>
      <c r="D5" s="142"/>
      <c r="E5" s="140" t="s">
        <v>124</v>
      </c>
      <c r="F5" s="141"/>
      <c r="G5" s="142"/>
      <c r="H5" s="137" t="s">
        <v>125</v>
      </c>
      <c r="I5" s="138"/>
      <c r="J5" s="138"/>
      <c r="K5" s="139"/>
    </row>
    <row r="6" spans="1:11" ht="16.5" customHeight="1" x14ac:dyDescent="0.25">
      <c r="A6" s="147"/>
      <c r="B6" s="143"/>
      <c r="C6" s="144"/>
      <c r="D6" s="145"/>
      <c r="E6" s="143"/>
      <c r="F6" s="144"/>
      <c r="G6" s="145"/>
      <c r="H6" s="137" t="s">
        <v>126</v>
      </c>
      <c r="I6" s="139"/>
      <c r="J6" s="137" t="s">
        <v>127</v>
      </c>
      <c r="K6" s="139"/>
    </row>
    <row r="7" spans="1:11" ht="16.5" customHeight="1" x14ac:dyDescent="0.25">
      <c r="A7" s="30"/>
      <c r="B7" s="148"/>
      <c r="C7" s="149"/>
      <c r="D7" s="150"/>
      <c r="E7" s="130"/>
      <c r="F7" s="130"/>
      <c r="G7" s="130"/>
      <c r="H7" s="148"/>
      <c r="I7" s="150"/>
      <c r="J7" s="148"/>
      <c r="K7" s="150"/>
    </row>
    <row r="8" spans="1:11" ht="16.5" customHeight="1" x14ac:dyDescent="0.25">
      <c r="A8" s="31"/>
      <c r="B8" s="130"/>
      <c r="C8" s="130"/>
      <c r="D8" s="130"/>
      <c r="E8" s="130"/>
      <c r="F8" s="130"/>
      <c r="G8" s="130"/>
      <c r="H8" s="130"/>
      <c r="I8" s="130"/>
      <c r="J8" s="130"/>
      <c r="K8" s="130"/>
    </row>
    <row r="9" spans="1:11" ht="16.5" customHeight="1" x14ac:dyDescent="0.25">
      <c r="A9" s="31"/>
      <c r="B9" s="130"/>
      <c r="C9" s="130"/>
      <c r="D9" s="130"/>
      <c r="E9" s="130"/>
      <c r="F9" s="130"/>
      <c r="G9" s="130"/>
      <c r="H9" s="130"/>
      <c r="I9" s="130"/>
      <c r="J9" s="130"/>
      <c r="K9" s="130"/>
    </row>
    <row r="10" spans="1:11" ht="16.5" customHeight="1" x14ac:dyDescent="0.25">
      <c r="A10" s="131" t="s">
        <v>128</v>
      </c>
      <c r="B10" s="132"/>
      <c r="C10" s="132"/>
      <c r="D10" s="132"/>
      <c r="E10" s="132"/>
      <c r="F10" s="132"/>
      <c r="G10" s="133"/>
      <c r="H10" s="130"/>
      <c r="I10" s="130"/>
      <c r="J10" s="130"/>
      <c r="K10" s="130"/>
    </row>
    <row r="11" spans="1:11" ht="16.5" customHeight="1" x14ac:dyDescent="0.25"/>
    <row r="13" spans="1:11" ht="57" customHeight="1" x14ac:dyDescent="0.25">
      <c r="A13" s="126" t="s">
        <v>129</v>
      </c>
      <c r="B13" s="126"/>
      <c r="C13" s="126"/>
      <c r="D13" s="126"/>
      <c r="E13" s="126"/>
      <c r="F13" s="126"/>
      <c r="G13" s="126"/>
      <c r="H13" s="126"/>
      <c r="I13" s="126"/>
      <c r="J13" s="126"/>
      <c r="K13" s="126"/>
    </row>
    <row r="14" spans="1:11" ht="15.95" customHeight="1" thickBot="1" x14ac:dyDescent="0.3">
      <c r="A14" s="3"/>
      <c r="B14" s="3"/>
      <c r="C14" s="3"/>
      <c r="D14" s="3"/>
      <c r="E14" s="3"/>
      <c r="F14" s="3"/>
      <c r="G14" s="3"/>
      <c r="H14" s="3"/>
      <c r="I14" s="3"/>
      <c r="J14" s="3"/>
    </row>
    <row r="15" spans="1:11" ht="54.75" customHeight="1" x14ac:dyDescent="0.25">
      <c r="A15" s="160" t="s">
        <v>130</v>
      </c>
      <c r="B15" s="159"/>
      <c r="C15" s="157" t="s">
        <v>131</v>
      </c>
      <c r="D15" s="158"/>
      <c r="E15" s="159"/>
      <c r="F15" s="157" t="s">
        <v>132</v>
      </c>
      <c r="G15" s="158"/>
      <c r="H15" s="159"/>
      <c r="I15" s="157" t="s">
        <v>133</v>
      </c>
      <c r="J15" s="159"/>
      <c r="K15" s="33" t="s">
        <v>134</v>
      </c>
    </row>
    <row r="16" spans="1:11" ht="48.95" customHeight="1" x14ac:dyDescent="0.25">
      <c r="A16" s="136"/>
      <c r="B16" s="116"/>
      <c r="C16" s="134"/>
      <c r="D16" s="135"/>
      <c r="E16" s="116"/>
      <c r="F16" s="134"/>
      <c r="G16" s="135"/>
      <c r="H16" s="116"/>
      <c r="I16" s="134"/>
      <c r="J16" s="116"/>
      <c r="K16" s="13"/>
    </row>
    <row r="17" spans="1:11" ht="48.95" customHeight="1" x14ac:dyDescent="0.25">
      <c r="A17" s="136"/>
      <c r="B17" s="116"/>
      <c r="C17" s="134"/>
      <c r="D17" s="135"/>
      <c r="E17" s="116"/>
      <c r="F17" s="134"/>
      <c r="G17" s="135"/>
      <c r="H17" s="116"/>
      <c r="I17" s="134"/>
      <c r="J17" s="116"/>
      <c r="K17" s="13"/>
    </row>
    <row r="18" spans="1:11" ht="48.95" customHeight="1" x14ac:dyDescent="0.25">
      <c r="A18" s="136"/>
      <c r="B18" s="116"/>
      <c r="C18" s="134"/>
      <c r="D18" s="135"/>
      <c r="E18" s="116"/>
      <c r="F18" s="134"/>
      <c r="G18" s="135"/>
      <c r="H18" s="116"/>
      <c r="I18" s="134"/>
      <c r="J18" s="116"/>
      <c r="K18" s="13"/>
    </row>
    <row r="19" spans="1:11" ht="48.95" customHeight="1" x14ac:dyDescent="0.25">
      <c r="A19" s="136"/>
      <c r="B19" s="116"/>
      <c r="C19" s="134"/>
      <c r="D19" s="135"/>
      <c r="E19" s="116"/>
      <c r="F19" s="134"/>
      <c r="G19" s="135"/>
      <c r="H19" s="116"/>
      <c r="I19" s="134"/>
      <c r="J19" s="116"/>
      <c r="K19" s="13"/>
    </row>
    <row r="20" spans="1:11" ht="48.95" customHeight="1" x14ac:dyDescent="0.25">
      <c r="A20" s="136"/>
      <c r="B20" s="116"/>
      <c r="C20" s="134"/>
      <c r="D20" s="135"/>
      <c r="E20" s="116"/>
      <c r="F20" s="134"/>
      <c r="G20" s="135"/>
      <c r="H20" s="116"/>
      <c r="I20" s="134"/>
      <c r="J20" s="116"/>
      <c r="K20" s="13"/>
    </row>
    <row r="21" spans="1:11" ht="48.95" customHeight="1" x14ac:dyDescent="0.25">
      <c r="A21" s="136"/>
      <c r="B21" s="116"/>
      <c r="C21" s="134"/>
      <c r="D21" s="135"/>
      <c r="E21" s="116"/>
      <c r="F21" s="134"/>
      <c r="G21" s="135"/>
      <c r="H21" s="116"/>
      <c r="I21" s="134"/>
      <c r="J21" s="116"/>
      <c r="K21" s="13"/>
    </row>
    <row r="22" spans="1:11" ht="48.95" customHeight="1" x14ac:dyDescent="0.25">
      <c r="A22" s="136"/>
      <c r="B22" s="116"/>
      <c r="C22" s="134"/>
      <c r="D22" s="135"/>
      <c r="E22" s="116"/>
      <c r="F22" s="134"/>
      <c r="G22" s="135"/>
      <c r="H22" s="116"/>
      <c r="I22" s="134"/>
      <c r="J22" s="116"/>
      <c r="K22" s="13"/>
    </row>
    <row r="23" spans="1:11" ht="48.95" customHeight="1" x14ac:dyDescent="0.25">
      <c r="A23" s="136"/>
      <c r="B23" s="116"/>
      <c r="C23" s="134"/>
      <c r="D23" s="135"/>
      <c r="E23" s="116"/>
      <c r="F23" s="134"/>
      <c r="G23" s="135"/>
      <c r="H23" s="116"/>
      <c r="I23" s="134"/>
      <c r="J23" s="116"/>
      <c r="K23" s="13"/>
    </row>
    <row r="24" spans="1:11" ht="48.95" customHeight="1" x14ac:dyDescent="0.25">
      <c r="A24" s="136"/>
      <c r="B24" s="116"/>
      <c r="C24" s="134"/>
      <c r="D24" s="135"/>
      <c r="E24" s="116"/>
      <c r="F24" s="134"/>
      <c r="G24" s="135"/>
      <c r="H24" s="116"/>
      <c r="I24" s="134"/>
      <c r="J24" s="116"/>
      <c r="K24" s="13"/>
    </row>
    <row r="25" spans="1:11" ht="48" customHeight="1" x14ac:dyDescent="0.25">
      <c r="A25" s="134"/>
      <c r="B25" s="164"/>
      <c r="C25" s="134"/>
      <c r="D25" s="164"/>
      <c r="E25" s="164"/>
      <c r="F25" s="134"/>
      <c r="G25" s="164"/>
      <c r="H25" s="164"/>
      <c r="I25" s="134"/>
      <c r="J25" s="164"/>
      <c r="K25" s="32"/>
    </row>
    <row r="26" spans="1:11" ht="18.75" customHeight="1" x14ac:dyDescent="0.25">
      <c r="A26" s="127" t="s">
        <v>135</v>
      </c>
      <c r="B26" s="127"/>
      <c r="C26" s="127"/>
      <c r="D26" s="127"/>
      <c r="E26" s="127"/>
      <c r="F26" s="127"/>
      <c r="G26" s="127"/>
      <c r="H26" s="127"/>
      <c r="I26" s="127"/>
      <c r="J26" s="127"/>
      <c r="K26" s="127"/>
    </row>
    <row r="27" spans="1:11" ht="27" customHeight="1" x14ac:dyDescent="0.25">
      <c r="A27" s="128" t="s">
        <v>136</v>
      </c>
      <c r="B27" s="128"/>
      <c r="C27" s="128"/>
      <c r="D27" s="128"/>
      <c r="E27" s="128"/>
      <c r="F27" s="128"/>
      <c r="G27" s="128"/>
      <c r="H27" s="128"/>
      <c r="I27" s="128"/>
      <c r="J27" s="128"/>
      <c r="K27" s="128"/>
    </row>
    <row r="28" spans="1:11" ht="50.25" customHeight="1" x14ac:dyDescent="0.25">
      <c r="A28" s="128" t="s">
        <v>137</v>
      </c>
      <c r="B28" s="128"/>
      <c r="C28" s="128"/>
      <c r="D28" s="128"/>
      <c r="E28" s="128"/>
      <c r="F28" s="128"/>
      <c r="G28" s="128"/>
      <c r="H28" s="128"/>
      <c r="I28" s="128"/>
      <c r="J28" s="128"/>
      <c r="K28" s="128"/>
    </row>
    <row r="29" spans="1:11" x14ac:dyDescent="0.25">
      <c r="A29" s="128" t="s">
        <v>138</v>
      </c>
      <c r="B29" s="128"/>
      <c r="C29" s="128"/>
      <c r="D29" s="128"/>
      <c r="E29" s="128"/>
      <c r="F29" s="128"/>
      <c r="G29" s="128"/>
      <c r="H29" s="128"/>
      <c r="I29" s="128"/>
      <c r="J29" s="128"/>
      <c r="K29" s="128"/>
    </row>
    <row r="30" spans="1:11" x14ac:dyDescent="0.25">
      <c r="A30" s="129"/>
      <c r="B30" s="111"/>
      <c r="C30" s="111"/>
      <c r="D30" s="111"/>
      <c r="E30" s="111"/>
      <c r="F30" s="111"/>
      <c r="G30" s="111"/>
      <c r="H30" s="111"/>
      <c r="I30" s="111"/>
      <c r="J30" s="111"/>
      <c r="K30" s="111"/>
    </row>
    <row r="31" spans="1:11" ht="48.95" customHeight="1" x14ac:dyDescent="0.25">
      <c r="A31" s="126" t="s">
        <v>139</v>
      </c>
      <c r="B31" s="126"/>
      <c r="C31" s="126"/>
      <c r="D31" s="126"/>
      <c r="E31" s="126"/>
      <c r="F31" s="126"/>
      <c r="G31" s="126"/>
      <c r="H31" s="126"/>
      <c r="I31" s="126"/>
      <c r="J31" s="126"/>
      <c r="K31" s="126"/>
    </row>
    <row r="32" spans="1:11" ht="15.95" customHeight="1" thickBot="1" x14ac:dyDescent="0.3">
      <c r="A32" s="129"/>
      <c r="B32" s="111"/>
      <c r="C32" s="111"/>
      <c r="D32" s="111"/>
      <c r="E32" s="111"/>
      <c r="F32" s="111"/>
      <c r="G32" s="111"/>
      <c r="H32" s="111"/>
      <c r="I32" s="111"/>
      <c r="J32" s="111"/>
      <c r="K32" s="111"/>
    </row>
    <row r="33" spans="1:11" ht="48.95" customHeight="1" x14ac:dyDescent="0.25">
      <c r="A33" s="170" t="s">
        <v>140</v>
      </c>
      <c r="B33" s="156"/>
      <c r="C33" s="154" t="s">
        <v>131</v>
      </c>
      <c r="D33" s="155"/>
      <c r="E33" s="156"/>
      <c r="F33" s="154" t="s">
        <v>141</v>
      </c>
      <c r="G33" s="155"/>
      <c r="H33" s="156"/>
      <c r="I33" s="172" t="s">
        <v>133</v>
      </c>
      <c r="J33" s="173"/>
      <c r="K33" s="4"/>
    </row>
    <row r="34" spans="1:11" ht="48.95" customHeight="1" x14ac:dyDescent="0.25">
      <c r="A34" s="136"/>
      <c r="B34" s="116"/>
      <c r="C34" s="134"/>
      <c r="D34" s="135"/>
      <c r="E34" s="116"/>
      <c r="F34" s="134"/>
      <c r="G34" s="135"/>
      <c r="H34" s="116"/>
      <c r="I34" s="152"/>
      <c r="J34" s="153"/>
      <c r="K34" s="4"/>
    </row>
    <row r="35" spans="1:11" ht="48.95" customHeight="1" x14ac:dyDescent="0.25">
      <c r="A35" s="136"/>
      <c r="B35" s="116"/>
      <c r="C35" s="134"/>
      <c r="D35" s="135"/>
      <c r="E35" s="116"/>
      <c r="F35" s="134"/>
      <c r="G35" s="135"/>
      <c r="H35" s="116"/>
      <c r="I35" s="152"/>
      <c r="J35" s="153"/>
      <c r="K35" s="4"/>
    </row>
    <row r="36" spans="1:11" ht="48.95" customHeight="1" x14ac:dyDescent="0.25">
      <c r="A36" s="136"/>
      <c r="B36" s="116"/>
      <c r="C36" s="134"/>
      <c r="D36" s="135"/>
      <c r="E36" s="116"/>
      <c r="F36" s="134"/>
      <c r="G36" s="135"/>
      <c r="H36" s="116"/>
      <c r="I36" s="152"/>
      <c r="J36" s="153"/>
      <c r="K36" s="4"/>
    </row>
    <row r="37" spans="1:11" ht="48.95" customHeight="1" x14ac:dyDescent="0.25">
      <c r="A37" s="136"/>
      <c r="B37" s="116"/>
      <c r="C37" s="134"/>
      <c r="D37" s="135"/>
      <c r="E37" s="116"/>
      <c r="F37" s="134"/>
      <c r="G37" s="135"/>
      <c r="H37" s="116"/>
      <c r="I37" s="152"/>
      <c r="J37" s="153"/>
      <c r="K37" s="4"/>
    </row>
    <row r="38" spans="1:11" ht="48.95" customHeight="1" x14ac:dyDescent="0.25">
      <c r="A38" s="136"/>
      <c r="B38" s="116"/>
      <c r="C38" s="134"/>
      <c r="D38" s="135"/>
      <c r="E38" s="116"/>
      <c r="F38" s="134"/>
      <c r="G38" s="135"/>
      <c r="H38" s="116"/>
      <c r="I38" s="152"/>
      <c r="J38" s="153"/>
      <c r="K38" s="4"/>
    </row>
    <row r="39" spans="1:11" ht="48.95" customHeight="1" x14ac:dyDescent="0.25">
      <c r="A39" s="136"/>
      <c r="B39" s="116"/>
      <c r="C39" s="134"/>
      <c r="D39" s="135"/>
      <c r="E39" s="116"/>
      <c r="F39" s="134"/>
      <c r="G39" s="135"/>
      <c r="H39" s="116"/>
      <c r="I39" s="152"/>
      <c r="J39" s="153"/>
      <c r="K39" s="4"/>
    </row>
    <row r="40" spans="1:11" ht="48.95" customHeight="1" x14ac:dyDescent="0.25">
      <c r="A40" s="136"/>
      <c r="B40" s="116"/>
      <c r="C40" s="134"/>
      <c r="D40" s="135"/>
      <c r="E40" s="116"/>
      <c r="F40" s="134"/>
      <c r="G40" s="135"/>
      <c r="H40" s="116"/>
      <c r="I40" s="152"/>
      <c r="J40" s="153"/>
      <c r="K40" s="4"/>
    </row>
    <row r="41" spans="1:11" ht="48.95" customHeight="1" x14ac:dyDescent="0.25">
      <c r="A41" s="136"/>
      <c r="B41" s="116"/>
      <c r="C41" s="134"/>
      <c r="D41" s="135"/>
      <c r="E41" s="116"/>
      <c r="F41" s="134"/>
      <c r="G41" s="135"/>
      <c r="H41" s="116"/>
      <c r="I41" s="152"/>
      <c r="J41" s="153"/>
      <c r="K41" s="4"/>
    </row>
    <row r="42" spans="1:11" ht="48.95" customHeight="1" x14ac:dyDescent="0.25">
      <c r="A42" s="136"/>
      <c r="B42" s="116"/>
      <c r="C42" s="134"/>
      <c r="D42" s="135"/>
      <c r="E42" s="116"/>
      <c r="F42" s="134"/>
      <c r="G42" s="135"/>
      <c r="H42" s="116"/>
      <c r="I42" s="152"/>
      <c r="J42" s="153"/>
      <c r="K42" s="4"/>
    </row>
    <row r="43" spans="1:11" ht="48.95" customHeight="1" x14ac:dyDescent="0.25">
      <c r="A43" s="136"/>
      <c r="B43" s="116"/>
      <c r="C43" s="134"/>
      <c r="D43" s="135"/>
      <c r="E43" s="116"/>
      <c r="F43" s="134"/>
      <c r="G43" s="135"/>
      <c r="H43" s="116"/>
      <c r="I43" s="152"/>
      <c r="J43" s="153"/>
      <c r="K43" s="4"/>
    </row>
    <row r="44" spans="1:11" ht="33" customHeight="1" x14ac:dyDescent="0.25">
      <c r="A44" s="128" t="s">
        <v>142</v>
      </c>
      <c r="B44" s="128"/>
      <c r="C44" s="128"/>
      <c r="D44" s="128"/>
      <c r="E44" s="128"/>
      <c r="F44" s="128"/>
      <c r="G44" s="128"/>
      <c r="H44" s="128"/>
      <c r="I44" s="128"/>
      <c r="J44" s="128"/>
      <c r="K44" s="128"/>
    </row>
    <row r="45" spans="1:11" ht="33" customHeight="1" x14ac:dyDescent="0.25">
      <c r="A45" s="169"/>
      <c r="B45" s="111"/>
      <c r="C45" s="111"/>
      <c r="D45" s="111"/>
      <c r="E45" s="111"/>
      <c r="F45" s="111"/>
      <c r="G45" s="111"/>
      <c r="H45" s="111"/>
      <c r="I45" s="111"/>
      <c r="J45" s="111"/>
    </row>
    <row r="47" spans="1:11" ht="15.95" customHeight="1" x14ac:dyDescent="0.25">
      <c r="A47" s="151" t="s">
        <v>143</v>
      </c>
      <c r="B47" s="111"/>
      <c r="C47" s="111"/>
      <c r="D47" s="111"/>
      <c r="E47" s="111"/>
      <c r="F47" s="111"/>
      <c r="G47" s="111"/>
      <c r="H47" s="111"/>
      <c r="I47" s="111"/>
      <c r="J47" s="111"/>
    </row>
    <row r="48" spans="1:11" ht="15.95" customHeight="1" thickBot="1" x14ac:dyDescent="0.3"/>
    <row r="49" spans="1:10" ht="15.95" customHeight="1" x14ac:dyDescent="0.25">
      <c r="A49" s="8" t="s">
        <v>29</v>
      </c>
      <c r="B49" s="174" t="s">
        <v>144</v>
      </c>
      <c r="C49" s="175"/>
      <c r="D49" s="175"/>
      <c r="E49" s="175"/>
      <c r="F49" s="175"/>
      <c r="G49" s="176"/>
      <c r="H49" s="177" t="s">
        <v>145</v>
      </c>
      <c r="I49" s="175"/>
      <c r="J49" s="178"/>
    </row>
    <row r="50" spans="1:10" ht="48" customHeight="1" x14ac:dyDescent="0.25">
      <c r="A50" s="14" t="s">
        <v>91</v>
      </c>
      <c r="B50" s="163" t="s">
        <v>146</v>
      </c>
      <c r="C50" s="135"/>
      <c r="D50" s="135"/>
      <c r="E50" s="135"/>
      <c r="F50" s="135"/>
      <c r="G50" s="116"/>
      <c r="H50" s="162"/>
      <c r="I50" s="135"/>
      <c r="J50" s="153"/>
    </row>
    <row r="51" spans="1:10" ht="48" customHeight="1" x14ac:dyDescent="0.25">
      <c r="A51" s="14" t="s">
        <v>96</v>
      </c>
      <c r="B51" s="163" t="s">
        <v>147</v>
      </c>
      <c r="C51" s="135"/>
      <c r="D51" s="135"/>
      <c r="E51" s="135"/>
      <c r="F51" s="135"/>
      <c r="G51" s="116"/>
      <c r="H51" s="162"/>
      <c r="I51" s="135"/>
      <c r="J51" s="153"/>
    </row>
    <row r="52" spans="1:10" ht="48" customHeight="1" x14ac:dyDescent="0.25">
      <c r="A52" s="14" t="s">
        <v>101</v>
      </c>
      <c r="B52" s="163" t="s">
        <v>148</v>
      </c>
      <c r="C52" s="135"/>
      <c r="D52" s="135"/>
      <c r="E52" s="135"/>
      <c r="F52" s="135"/>
      <c r="G52" s="116"/>
      <c r="H52" s="162"/>
      <c r="I52" s="135"/>
      <c r="J52" s="153"/>
    </row>
    <row r="53" spans="1:10" ht="48" customHeight="1" x14ac:dyDescent="0.25">
      <c r="A53" s="15"/>
      <c r="B53" s="161"/>
      <c r="C53" s="135"/>
      <c r="D53" s="135"/>
      <c r="E53" s="135"/>
      <c r="F53" s="135"/>
      <c r="G53" s="116"/>
      <c r="H53" s="162"/>
      <c r="I53" s="135"/>
      <c r="J53" s="153"/>
    </row>
    <row r="54" spans="1:10" ht="48" customHeight="1" x14ac:dyDescent="0.25">
      <c r="A54" s="15"/>
      <c r="B54" s="161"/>
      <c r="C54" s="135"/>
      <c r="D54" s="135"/>
      <c r="E54" s="135"/>
      <c r="F54" s="135"/>
      <c r="G54" s="116"/>
      <c r="H54" s="162"/>
      <c r="I54" s="135"/>
      <c r="J54" s="153"/>
    </row>
    <row r="55" spans="1:10" ht="48" customHeight="1" x14ac:dyDescent="0.25">
      <c r="A55" s="15"/>
      <c r="B55" s="161"/>
      <c r="C55" s="135"/>
      <c r="D55" s="135"/>
      <c r="E55" s="135"/>
      <c r="F55" s="135"/>
      <c r="G55" s="116"/>
      <c r="H55" s="162"/>
      <c r="I55" s="135"/>
      <c r="J55" s="153"/>
    </row>
    <row r="56" spans="1:10" ht="48" customHeight="1" x14ac:dyDescent="0.25">
      <c r="A56" s="15"/>
      <c r="B56" s="161"/>
      <c r="C56" s="135"/>
      <c r="D56" s="135"/>
      <c r="E56" s="135"/>
      <c r="F56" s="135"/>
      <c r="G56" s="116"/>
      <c r="H56" s="162"/>
      <c r="I56" s="135"/>
      <c r="J56" s="153"/>
    </row>
    <row r="57" spans="1:10" ht="48" customHeight="1" x14ac:dyDescent="0.25">
      <c r="A57" s="15"/>
      <c r="B57" s="161"/>
      <c r="C57" s="135"/>
      <c r="D57" s="135"/>
      <c r="E57" s="135"/>
      <c r="F57" s="135"/>
      <c r="G57" s="116"/>
      <c r="H57" s="162"/>
      <c r="I57" s="135"/>
      <c r="J57" s="153"/>
    </row>
    <row r="58" spans="1:10" ht="48" customHeight="1" x14ac:dyDescent="0.25">
      <c r="A58" s="15"/>
      <c r="B58" s="161"/>
      <c r="C58" s="135"/>
      <c r="D58" s="135"/>
      <c r="E58" s="135"/>
      <c r="F58" s="135"/>
      <c r="G58" s="116"/>
      <c r="H58" s="162"/>
      <c r="I58" s="135"/>
      <c r="J58" s="153"/>
    </row>
    <row r="59" spans="1:10" ht="48" customHeight="1" x14ac:dyDescent="0.25">
      <c r="A59" s="15"/>
      <c r="B59" s="161"/>
      <c r="C59" s="135"/>
      <c r="D59" s="135"/>
      <c r="E59" s="135"/>
      <c r="F59" s="135"/>
      <c r="G59" s="116"/>
      <c r="H59" s="162"/>
      <c r="I59" s="135"/>
      <c r="J59" s="153"/>
    </row>
    <row r="60" spans="1:10" ht="48.95" customHeight="1" thickBot="1" x14ac:dyDescent="0.3">
      <c r="A60" s="16"/>
      <c r="B60" s="179"/>
      <c r="C60" s="180"/>
      <c r="D60" s="180"/>
      <c r="E60" s="180"/>
      <c r="F60" s="180"/>
      <c r="G60" s="181"/>
      <c r="H60" s="165"/>
      <c r="I60" s="166"/>
      <c r="J60" s="167"/>
    </row>
    <row r="62" spans="1:10" ht="102" customHeight="1" x14ac:dyDescent="0.25">
      <c r="A62" s="169" t="s">
        <v>149</v>
      </c>
      <c r="B62" s="111"/>
      <c r="C62" s="111"/>
      <c r="D62" s="111"/>
      <c r="E62" s="111"/>
      <c r="F62" s="111"/>
      <c r="G62" s="111"/>
      <c r="H62" s="111"/>
      <c r="I62" s="111"/>
      <c r="J62" s="111"/>
    </row>
    <row r="65" spans="1:10" x14ac:dyDescent="0.25">
      <c r="A65" s="168" t="s">
        <v>150</v>
      </c>
      <c r="B65" s="111"/>
      <c r="C65" s="111"/>
      <c r="D65" s="111"/>
      <c r="E65" s="171"/>
      <c r="F65" s="111"/>
      <c r="G65" s="111"/>
      <c r="H65" s="111"/>
      <c r="I65" s="111"/>
      <c r="J65" s="111"/>
    </row>
    <row r="67" spans="1:10" x14ac:dyDescent="0.25">
      <c r="A67" s="168" t="s">
        <v>151</v>
      </c>
      <c r="B67" s="111"/>
      <c r="C67" s="111"/>
      <c r="D67" s="111"/>
      <c r="E67" s="171"/>
      <c r="F67" s="111"/>
      <c r="G67" s="111"/>
      <c r="H67" s="111"/>
      <c r="I67" s="111"/>
      <c r="J67" s="111"/>
    </row>
    <row r="114" spans="1:1" ht="15.75" x14ac:dyDescent="0.25">
      <c r="A114" t="s">
        <v>152</v>
      </c>
    </row>
  </sheetData>
  <mergeCells count="150">
    <mergeCell ref="E65:J65"/>
    <mergeCell ref="C34:E34"/>
    <mergeCell ref="B53:G53"/>
    <mergeCell ref="C39:E39"/>
    <mergeCell ref="I33:J33"/>
    <mergeCell ref="A25:B25"/>
    <mergeCell ref="I17:J17"/>
    <mergeCell ref="F41:H41"/>
    <mergeCell ref="A40:B40"/>
    <mergeCell ref="H56:J56"/>
    <mergeCell ref="C23:E23"/>
    <mergeCell ref="I38:J38"/>
    <mergeCell ref="B55:G55"/>
    <mergeCell ref="B49:G49"/>
    <mergeCell ref="H49:J49"/>
    <mergeCell ref="I18:J18"/>
    <mergeCell ref="F43:H43"/>
    <mergeCell ref="C25:E25"/>
    <mergeCell ref="B57:G57"/>
    <mergeCell ref="A18:B18"/>
    <mergeCell ref="A62:J62"/>
    <mergeCell ref="B60:G60"/>
    <mergeCell ref="C43:E43"/>
    <mergeCell ref="F34:H34"/>
    <mergeCell ref="H60:J60"/>
    <mergeCell ref="A67:D67"/>
    <mergeCell ref="I25:J25"/>
    <mergeCell ref="A21:B21"/>
    <mergeCell ref="C36:E36"/>
    <mergeCell ref="C22:E22"/>
    <mergeCell ref="A45:J45"/>
    <mergeCell ref="A65:D65"/>
    <mergeCell ref="B59:G59"/>
    <mergeCell ref="H52:J52"/>
    <mergeCell ref="I34:J34"/>
    <mergeCell ref="H58:J58"/>
    <mergeCell ref="A33:B33"/>
    <mergeCell ref="A42:B42"/>
    <mergeCell ref="H54:J54"/>
    <mergeCell ref="I23:J23"/>
    <mergeCell ref="E67:J67"/>
    <mergeCell ref="H55:J55"/>
    <mergeCell ref="I37:J37"/>
    <mergeCell ref="F40:H40"/>
    <mergeCell ref="H59:J59"/>
    <mergeCell ref="B52:G52"/>
    <mergeCell ref="A41:B41"/>
    <mergeCell ref="F24:H24"/>
    <mergeCell ref="B58:G58"/>
    <mergeCell ref="A16:B16"/>
    <mergeCell ref="F42:H42"/>
    <mergeCell ref="C41:E41"/>
    <mergeCell ref="A39:B39"/>
    <mergeCell ref="B51:G51"/>
    <mergeCell ref="H51:J51"/>
    <mergeCell ref="C18:E18"/>
    <mergeCell ref="I36:J36"/>
    <mergeCell ref="I42:J42"/>
    <mergeCell ref="I22:J22"/>
    <mergeCell ref="C33:E33"/>
    <mergeCell ref="I24:J24"/>
    <mergeCell ref="H57:J57"/>
    <mergeCell ref="A34:B34"/>
    <mergeCell ref="F18:H18"/>
    <mergeCell ref="C35:E35"/>
    <mergeCell ref="A24:B24"/>
    <mergeCell ref="F35:H35"/>
    <mergeCell ref="A35:B35"/>
    <mergeCell ref="F23:H23"/>
    <mergeCell ref="I40:J40"/>
    <mergeCell ref="F36:H36"/>
    <mergeCell ref="A17:B17"/>
    <mergeCell ref="B54:G54"/>
    <mergeCell ref="A22:B22"/>
    <mergeCell ref="B56:G56"/>
    <mergeCell ref="H50:J50"/>
    <mergeCell ref="I41:J41"/>
    <mergeCell ref="A37:B37"/>
    <mergeCell ref="C24:E24"/>
    <mergeCell ref="A23:B23"/>
    <mergeCell ref="H53:J53"/>
    <mergeCell ref="C42:E42"/>
    <mergeCell ref="A38:B38"/>
    <mergeCell ref="F39:H39"/>
    <mergeCell ref="A30:K30"/>
    <mergeCell ref="A36:B36"/>
    <mergeCell ref="F37:H37"/>
    <mergeCell ref="B50:G50"/>
    <mergeCell ref="I39:J39"/>
    <mergeCell ref="C37:E37"/>
    <mergeCell ref="C40:E40"/>
    <mergeCell ref="F25:H25"/>
    <mergeCell ref="F38:H38"/>
    <mergeCell ref="F22:H22"/>
    <mergeCell ref="C38:E38"/>
    <mergeCell ref="I35:J35"/>
    <mergeCell ref="B8:D8"/>
    <mergeCell ref="E8:G8"/>
    <mergeCell ref="H8:I8"/>
    <mergeCell ref="J8:K8"/>
    <mergeCell ref="A47:J47"/>
    <mergeCell ref="I43:J43"/>
    <mergeCell ref="F20:H20"/>
    <mergeCell ref="A43:B43"/>
    <mergeCell ref="F33:H33"/>
    <mergeCell ref="C15:E15"/>
    <mergeCell ref="C16:E16"/>
    <mergeCell ref="I21:J21"/>
    <mergeCell ref="C19:E19"/>
    <mergeCell ref="I15:J15"/>
    <mergeCell ref="F15:H15"/>
    <mergeCell ref="A15:B15"/>
    <mergeCell ref="F19:H19"/>
    <mergeCell ref="I16:J16"/>
    <mergeCell ref="I19:J19"/>
    <mergeCell ref="C20:E20"/>
    <mergeCell ref="F17:H17"/>
    <mergeCell ref="A19:B19"/>
    <mergeCell ref="F21:H21"/>
    <mergeCell ref="C17:E17"/>
    <mergeCell ref="A2:K2"/>
    <mergeCell ref="H5:K5"/>
    <mergeCell ref="H6:I6"/>
    <mergeCell ref="J6:K6"/>
    <mergeCell ref="E5:G6"/>
    <mergeCell ref="B5:D6"/>
    <mergeCell ref="A5:A6"/>
    <mergeCell ref="B7:D7"/>
    <mergeCell ref="E7:G7"/>
    <mergeCell ref="H7:I7"/>
    <mergeCell ref="J7:K7"/>
    <mergeCell ref="A13:K13"/>
    <mergeCell ref="A26:K26"/>
    <mergeCell ref="A27:K27"/>
    <mergeCell ref="A28:K28"/>
    <mergeCell ref="A29:K29"/>
    <mergeCell ref="A32:K32"/>
    <mergeCell ref="A31:K31"/>
    <mergeCell ref="A44:K44"/>
    <mergeCell ref="B9:D9"/>
    <mergeCell ref="E9:G9"/>
    <mergeCell ref="H9:I9"/>
    <mergeCell ref="J9:K9"/>
    <mergeCell ref="H10:I10"/>
    <mergeCell ref="J10:K10"/>
    <mergeCell ref="A10:G10"/>
    <mergeCell ref="C21:E21"/>
    <mergeCell ref="F16:H16"/>
    <mergeCell ref="I20:J20"/>
    <mergeCell ref="A20:B20"/>
  </mergeCells>
  <pageMargins left="0.70866141732283472" right="0.70866141732283472" top="0.74803149606299213" bottom="0.74803149606299213" header="0.31496062992125984" footer="0.31496062992125984"/>
  <pageSetup paperSize="9" scale="9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view="pageBreakPreview" zoomScale="85" zoomScaleNormal="130" zoomScaleSheetLayoutView="85" workbookViewId="0">
      <selection activeCell="A5" sqref="A5:I5"/>
    </sheetView>
  </sheetViews>
  <sheetFormatPr defaultRowHeight="15.75" x14ac:dyDescent="0.25"/>
  <cols>
    <col min="1" max="1" width="6.875" style="58" customWidth="1"/>
    <col min="2" max="2" width="8.75" style="58"/>
    <col min="3" max="3" width="67.75" bestFit="1" customWidth="1"/>
    <col min="4" max="4" width="14.25" style="58" customWidth="1"/>
    <col min="5" max="5" width="8.75" style="58"/>
  </cols>
  <sheetData>
    <row r="1" spans="1:9" x14ac:dyDescent="0.25">
      <c r="A1" s="183" t="s">
        <v>153</v>
      </c>
      <c r="B1" s="183"/>
      <c r="C1" s="183"/>
      <c r="D1" s="183"/>
      <c r="E1" s="183"/>
      <c r="F1" s="183"/>
      <c r="G1" s="183"/>
      <c r="H1" s="183"/>
      <c r="I1" s="183"/>
    </row>
    <row r="3" spans="1:9" x14ac:dyDescent="0.25">
      <c r="A3" s="182" t="s">
        <v>154</v>
      </c>
      <c r="B3" s="182"/>
      <c r="C3" s="182"/>
      <c r="D3" s="182"/>
      <c r="E3" s="182"/>
      <c r="F3" s="182"/>
      <c r="G3" s="182"/>
      <c r="H3" s="182"/>
      <c r="I3" s="182"/>
    </row>
    <row r="4" spans="1:9" x14ac:dyDescent="0.25">
      <c r="A4" s="59"/>
      <c r="B4" s="59"/>
      <c r="C4" s="60"/>
      <c r="D4" s="59"/>
      <c r="E4" s="59"/>
      <c r="F4" s="60"/>
      <c r="G4" s="60"/>
      <c r="H4" s="60"/>
      <c r="I4" s="60"/>
    </row>
    <row r="5" spans="1:9" x14ac:dyDescent="0.25">
      <c r="A5" s="184" t="s">
        <v>155</v>
      </c>
      <c r="B5" s="184"/>
      <c r="C5" s="184"/>
      <c r="D5" s="184"/>
      <c r="E5" s="184"/>
      <c r="F5" s="184"/>
      <c r="G5" s="184"/>
      <c r="H5" s="184"/>
      <c r="I5" s="184"/>
    </row>
    <row r="6" spans="1:9" x14ac:dyDescent="0.25">
      <c r="A6" s="61"/>
      <c r="B6" s="61"/>
      <c r="C6" s="62"/>
      <c r="D6" s="61"/>
      <c r="E6" s="61"/>
      <c r="F6" s="62"/>
      <c r="G6" s="62"/>
      <c r="H6" s="62"/>
      <c r="I6" s="62"/>
    </row>
    <row r="7" spans="1:9" x14ac:dyDescent="0.25">
      <c r="A7" s="63" t="s">
        <v>122</v>
      </c>
      <c r="B7" s="63" t="s">
        <v>156</v>
      </c>
      <c r="C7" s="63" t="s">
        <v>157</v>
      </c>
      <c r="D7" s="63" t="s">
        <v>158</v>
      </c>
      <c r="E7" s="63" t="s">
        <v>159</v>
      </c>
      <c r="F7" s="62"/>
      <c r="G7" s="62"/>
      <c r="H7" s="62"/>
      <c r="I7" s="62"/>
    </row>
    <row r="8" spans="1:9" x14ac:dyDescent="0.25">
      <c r="A8" s="63">
        <v>1</v>
      </c>
      <c r="B8" s="63" t="s">
        <v>160</v>
      </c>
      <c r="C8" s="64" t="s">
        <v>161</v>
      </c>
      <c r="D8" s="63" t="s">
        <v>162</v>
      </c>
      <c r="E8" s="63">
        <v>1</v>
      </c>
      <c r="F8" s="62"/>
      <c r="G8" s="62"/>
      <c r="H8" s="62"/>
      <c r="I8" s="62"/>
    </row>
    <row r="9" spans="1:9" x14ac:dyDescent="0.25">
      <c r="A9" s="63">
        <v>2</v>
      </c>
      <c r="B9" s="63" t="s">
        <v>163</v>
      </c>
      <c r="C9" s="64" t="s">
        <v>164</v>
      </c>
      <c r="D9" s="63" t="s">
        <v>165</v>
      </c>
      <c r="E9" s="63">
        <v>1</v>
      </c>
      <c r="F9" s="62"/>
      <c r="G9" s="62"/>
      <c r="H9" s="62"/>
      <c r="I9" s="62"/>
    </row>
    <row r="10" spans="1:9" x14ac:dyDescent="0.25">
      <c r="A10" s="63">
        <v>3</v>
      </c>
      <c r="B10" s="63" t="s">
        <v>166</v>
      </c>
      <c r="C10" s="64" t="s">
        <v>167</v>
      </c>
      <c r="D10" s="63" t="s">
        <v>162</v>
      </c>
      <c r="E10" s="63">
        <v>1</v>
      </c>
      <c r="F10" s="62"/>
      <c r="G10" s="62"/>
      <c r="H10" s="62"/>
      <c r="I10" s="62"/>
    </row>
    <row r="11" spans="1:9" x14ac:dyDescent="0.25">
      <c r="A11" s="63">
        <v>4</v>
      </c>
      <c r="B11" s="63" t="s">
        <v>168</v>
      </c>
      <c r="C11" s="64" t="s">
        <v>169</v>
      </c>
      <c r="D11" s="63" t="s">
        <v>162</v>
      </c>
      <c r="E11" s="63">
        <v>1</v>
      </c>
      <c r="F11" s="62"/>
      <c r="G11" s="62"/>
      <c r="H11" s="62"/>
      <c r="I11" s="62"/>
    </row>
    <row r="12" spans="1:9" x14ac:dyDescent="0.25">
      <c r="A12" s="63">
        <v>5</v>
      </c>
      <c r="B12" s="63" t="s">
        <v>170</v>
      </c>
      <c r="C12" s="64" t="s">
        <v>171</v>
      </c>
      <c r="D12" s="63" t="s">
        <v>165</v>
      </c>
      <c r="E12" s="63">
        <v>7</v>
      </c>
      <c r="F12" s="62"/>
      <c r="G12" s="62"/>
      <c r="H12" s="62"/>
      <c r="I12" s="62"/>
    </row>
    <row r="13" spans="1:9" x14ac:dyDescent="0.25">
      <c r="A13" s="63">
        <v>6</v>
      </c>
      <c r="B13" s="63" t="s">
        <v>172</v>
      </c>
      <c r="C13" s="64" t="s">
        <v>173</v>
      </c>
      <c r="D13" s="63" t="s">
        <v>165</v>
      </c>
      <c r="E13" s="63">
        <v>2</v>
      </c>
      <c r="F13" s="62"/>
      <c r="G13" s="62"/>
      <c r="H13" s="62"/>
      <c r="I13" s="62"/>
    </row>
    <row r="14" spans="1:9" x14ac:dyDescent="0.25">
      <c r="A14" s="63">
        <v>7</v>
      </c>
      <c r="B14" s="63" t="s">
        <v>174</v>
      </c>
      <c r="C14" s="64" t="s">
        <v>175</v>
      </c>
      <c r="D14" s="63" t="s">
        <v>165</v>
      </c>
      <c r="E14" s="63">
        <v>2</v>
      </c>
      <c r="F14" s="62"/>
      <c r="G14" s="62"/>
      <c r="H14" s="62"/>
      <c r="I14" s="62"/>
    </row>
    <row r="15" spans="1:9" x14ac:dyDescent="0.25">
      <c r="A15" s="63">
        <v>8</v>
      </c>
      <c r="B15" s="63" t="s">
        <v>176</v>
      </c>
      <c r="C15" s="64" t="s">
        <v>177</v>
      </c>
      <c r="D15" s="63" t="s">
        <v>165</v>
      </c>
      <c r="E15" s="63">
        <v>1</v>
      </c>
      <c r="F15" s="62"/>
      <c r="G15" s="62"/>
      <c r="H15" s="62"/>
      <c r="I15" s="62"/>
    </row>
    <row r="16" spans="1:9" x14ac:dyDescent="0.25">
      <c r="A16" s="63">
        <v>9</v>
      </c>
      <c r="B16" s="63" t="s">
        <v>178</v>
      </c>
      <c r="C16" s="64" t="s">
        <v>179</v>
      </c>
      <c r="D16" s="63" t="s">
        <v>165</v>
      </c>
      <c r="E16" s="63">
        <v>1</v>
      </c>
      <c r="F16" s="62"/>
      <c r="G16" s="62"/>
      <c r="H16" s="62"/>
      <c r="I16" s="62"/>
    </row>
    <row r="17" spans="1:9" x14ac:dyDescent="0.25">
      <c r="A17" s="63">
        <v>10</v>
      </c>
      <c r="B17" s="63" t="s">
        <v>180</v>
      </c>
      <c r="C17" s="64" t="s">
        <v>181</v>
      </c>
      <c r="D17" s="63" t="s">
        <v>162</v>
      </c>
      <c r="E17" s="63">
        <v>1</v>
      </c>
      <c r="F17" s="62"/>
      <c r="G17" s="62"/>
      <c r="H17" s="62"/>
      <c r="I17" s="62"/>
    </row>
    <row r="18" spans="1:9" x14ac:dyDescent="0.25">
      <c r="A18" s="63">
        <v>11</v>
      </c>
      <c r="B18" s="63" t="s">
        <v>182</v>
      </c>
      <c r="C18" s="64" t="s">
        <v>183</v>
      </c>
      <c r="D18" s="63" t="s">
        <v>165</v>
      </c>
      <c r="E18" s="63">
        <v>1</v>
      </c>
      <c r="F18" s="62"/>
      <c r="G18" s="62"/>
      <c r="H18" s="62"/>
      <c r="I18" s="62"/>
    </row>
    <row r="19" spans="1:9" x14ac:dyDescent="0.25">
      <c r="A19" s="63">
        <v>12</v>
      </c>
      <c r="B19" s="63" t="s">
        <v>184</v>
      </c>
      <c r="C19" s="64" t="s">
        <v>185</v>
      </c>
      <c r="D19" s="63" t="s">
        <v>165</v>
      </c>
      <c r="E19" s="63">
        <v>1</v>
      </c>
      <c r="F19" s="62"/>
      <c r="G19" s="62"/>
      <c r="H19" s="62"/>
      <c r="I19" s="62"/>
    </row>
    <row r="20" spans="1:9" x14ac:dyDescent="0.25">
      <c r="A20" s="63">
        <v>13</v>
      </c>
      <c r="B20" s="63" t="s">
        <v>186</v>
      </c>
      <c r="C20" s="64" t="s">
        <v>187</v>
      </c>
      <c r="D20" s="63" t="s">
        <v>165</v>
      </c>
      <c r="E20" s="63">
        <v>1</v>
      </c>
      <c r="F20" s="62"/>
      <c r="G20" s="62"/>
      <c r="H20" s="62"/>
      <c r="I20" s="62"/>
    </row>
    <row r="21" spans="1:9" x14ac:dyDescent="0.25">
      <c r="A21" s="63">
        <v>14</v>
      </c>
      <c r="B21" s="63" t="s">
        <v>188</v>
      </c>
      <c r="C21" s="64" t="s">
        <v>189</v>
      </c>
      <c r="D21" s="63" t="s">
        <v>165</v>
      </c>
      <c r="E21" s="63">
        <v>2</v>
      </c>
      <c r="F21" s="62"/>
      <c r="G21" s="62"/>
      <c r="H21" s="62"/>
      <c r="I21" s="62"/>
    </row>
    <row r="22" spans="1:9" x14ac:dyDescent="0.25">
      <c r="A22" s="63">
        <v>15</v>
      </c>
      <c r="B22" s="63" t="s">
        <v>190</v>
      </c>
      <c r="C22" s="64" t="s">
        <v>191</v>
      </c>
      <c r="D22" s="63" t="s">
        <v>165</v>
      </c>
      <c r="E22" s="63">
        <v>1</v>
      </c>
      <c r="F22" s="62"/>
      <c r="G22" s="62"/>
      <c r="H22" s="62"/>
      <c r="I22" s="62"/>
    </row>
    <row r="23" spans="1:9" x14ac:dyDescent="0.25">
      <c r="A23" s="63">
        <v>16</v>
      </c>
      <c r="B23" s="63" t="s">
        <v>192</v>
      </c>
      <c r="C23" s="64" t="s">
        <v>193</v>
      </c>
      <c r="D23" s="63" t="s">
        <v>165</v>
      </c>
      <c r="E23" s="63">
        <v>1</v>
      </c>
      <c r="F23" s="62"/>
      <c r="G23" s="62"/>
      <c r="H23" s="62"/>
      <c r="I23" s="62"/>
    </row>
    <row r="24" spans="1:9" x14ac:dyDescent="0.25">
      <c r="A24" s="63">
        <v>17</v>
      </c>
      <c r="B24" s="63" t="s">
        <v>194</v>
      </c>
      <c r="C24" s="64" t="s">
        <v>195</v>
      </c>
      <c r="D24" s="63" t="s">
        <v>165</v>
      </c>
      <c r="E24" s="63">
        <v>1</v>
      </c>
      <c r="F24" s="62"/>
      <c r="G24" s="62"/>
      <c r="H24" s="62"/>
      <c r="I24" s="62"/>
    </row>
    <row r="25" spans="1:9" x14ac:dyDescent="0.25">
      <c r="A25" s="63">
        <v>18</v>
      </c>
      <c r="B25" s="63" t="s">
        <v>196</v>
      </c>
      <c r="C25" s="64" t="s">
        <v>197</v>
      </c>
      <c r="D25" s="63" t="s">
        <v>165</v>
      </c>
      <c r="E25" s="63">
        <v>2</v>
      </c>
      <c r="F25" s="62"/>
      <c r="G25" s="62"/>
      <c r="H25" s="62"/>
      <c r="I25" s="62"/>
    </row>
    <row r="26" spans="1:9" x14ac:dyDescent="0.25">
      <c r="A26" s="63">
        <v>19</v>
      </c>
      <c r="B26" s="63" t="s">
        <v>198</v>
      </c>
      <c r="C26" s="64" t="s">
        <v>199</v>
      </c>
      <c r="D26" s="63" t="s">
        <v>165</v>
      </c>
      <c r="E26" s="63">
        <v>1</v>
      </c>
      <c r="F26" s="62"/>
      <c r="G26" s="62"/>
      <c r="H26" s="62"/>
      <c r="I26" s="62"/>
    </row>
    <row r="27" spans="1:9" x14ac:dyDescent="0.25">
      <c r="A27" s="63">
        <v>20</v>
      </c>
      <c r="B27" s="63" t="s">
        <v>200</v>
      </c>
      <c r="C27" s="64" t="s">
        <v>201</v>
      </c>
      <c r="D27" s="63" t="s">
        <v>165</v>
      </c>
      <c r="E27" s="63">
        <v>1</v>
      </c>
      <c r="F27" s="62"/>
      <c r="G27" s="62"/>
      <c r="H27" s="62"/>
      <c r="I27" s="62"/>
    </row>
    <row r="28" spans="1:9" x14ac:dyDescent="0.25">
      <c r="A28" s="63">
        <v>21</v>
      </c>
      <c r="B28" s="63" t="s">
        <v>202</v>
      </c>
      <c r="C28" s="64" t="s">
        <v>203</v>
      </c>
      <c r="D28" s="63" t="s">
        <v>165</v>
      </c>
      <c r="E28" s="63">
        <v>4</v>
      </c>
      <c r="F28" s="62"/>
      <c r="G28" s="62"/>
      <c r="H28" s="62"/>
      <c r="I28" s="62"/>
    </row>
    <row r="29" spans="1:9" x14ac:dyDescent="0.25">
      <c r="A29" s="63">
        <v>22</v>
      </c>
      <c r="B29" s="63" t="s">
        <v>204</v>
      </c>
      <c r="C29" s="64" t="s">
        <v>205</v>
      </c>
      <c r="D29" s="63" t="s">
        <v>165</v>
      </c>
      <c r="E29" s="63">
        <v>10</v>
      </c>
      <c r="F29" s="62"/>
      <c r="G29" s="62"/>
      <c r="H29" s="62"/>
      <c r="I29" s="62"/>
    </row>
    <row r="30" spans="1:9" x14ac:dyDescent="0.25">
      <c r="A30" s="63">
        <v>23</v>
      </c>
      <c r="B30" s="63" t="s">
        <v>206</v>
      </c>
      <c r="C30" s="64" t="s">
        <v>207</v>
      </c>
      <c r="D30" s="63" t="s">
        <v>165</v>
      </c>
      <c r="E30" s="63">
        <v>5</v>
      </c>
      <c r="F30" s="62"/>
      <c r="G30" s="62"/>
      <c r="H30" s="62"/>
      <c r="I30" s="62"/>
    </row>
    <row r="31" spans="1:9" x14ac:dyDescent="0.25">
      <c r="A31" s="63">
        <v>24</v>
      </c>
      <c r="B31" s="63" t="s">
        <v>208</v>
      </c>
      <c r="C31" s="64" t="s">
        <v>209</v>
      </c>
      <c r="D31" s="63" t="s">
        <v>162</v>
      </c>
      <c r="E31" s="63">
        <v>1</v>
      </c>
      <c r="F31" s="62"/>
      <c r="G31" s="62"/>
      <c r="H31" s="62"/>
      <c r="I31" s="62"/>
    </row>
    <row r="32" spans="1:9" x14ac:dyDescent="0.25">
      <c r="A32" s="63">
        <v>25</v>
      </c>
      <c r="B32" s="63" t="s">
        <v>210</v>
      </c>
      <c r="C32" s="64" t="s">
        <v>211</v>
      </c>
      <c r="D32" s="63" t="s">
        <v>162</v>
      </c>
      <c r="E32" s="63">
        <v>1</v>
      </c>
      <c r="F32" s="62"/>
      <c r="G32" s="62"/>
      <c r="H32" s="62"/>
      <c r="I32" s="62"/>
    </row>
    <row r="33" spans="1:9" x14ac:dyDescent="0.25">
      <c r="A33" s="61"/>
      <c r="B33" s="61"/>
      <c r="C33" s="62"/>
      <c r="D33" s="61"/>
      <c r="E33" s="61"/>
      <c r="F33" s="62"/>
      <c r="G33" s="62"/>
      <c r="H33" s="62"/>
      <c r="I33" s="62"/>
    </row>
  </sheetData>
  <mergeCells count="3">
    <mergeCell ref="A3:I3"/>
    <mergeCell ref="A1:I1"/>
    <mergeCell ref="A5:I5"/>
  </mergeCells>
  <pageMargins left="0.70866141732283472" right="0.47244094488188981" top="0.74803149606299213" bottom="0.74803149606299213" header="0.31496062992125984" footer="0.31496062992125984"/>
  <pageSetup paperSize="9" scale="5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Pasiūlymas</vt:lpstr>
      <vt:lpstr>Subtiekėjai ir priedai</vt:lpstr>
      <vt:lpstr>Priedas Nr. 1</vt:lpstr>
      <vt:lpstr>Pasiūlymas!Print_Area</vt:lpstr>
      <vt:lpstr>'Priedas Nr. 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Windows User</cp:lastModifiedBy>
  <cp:revision/>
  <dcterms:created xsi:type="dcterms:W3CDTF">2023-04-04T12:16:45Z</dcterms:created>
  <dcterms:modified xsi:type="dcterms:W3CDTF">2026-05-27T11:28:15Z</dcterms:modified>
  <cp:category/>
  <cp:contentStatus/>
</cp:coreProperties>
</file>